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D:\upo\Documents\039 7090  Turistične prireditve\2024 JR TP\2023_12_27 Končna RD\"/>
    </mc:Choice>
  </mc:AlternateContent>
  <xr:revisionPtr revIDLastSave="0" documentId="13_ncr:1_{1119D3A9-0211-48F2-BC38-F37A379D6DFE}" xr6:coauthVersionLast="47" xr6:coauthVersionMax="47" xr10:uidLastSave="{00000000-0000-0000-0000-000000000000}"/>
  <bookViews>
    <workbookView xWindow="-120" yWindow="-120" windowWidth="29040" windowHeight="16440" activeTab="2" xr2:uid="{00000000-000D-0000-FFFF-FFFF00000000}"/>
  </bookViews>
  <sheets>
    <sheet name="Navodila" sheetId="4" r:id="rId1"/>
    <sheet name="Finančni načrt" sheetId="1" r:id="rId2"/>
    <sheet name="Finančno poročilo" sheetId="5" r:id="rId3"/>
  </sheets>
  <definedNames>
    <definedName name="Kategorija_stroška" localSheetId="0">Navodila!$C$48:$C$56</definedName>
    <definedName name="_xlnm.Print_Area" localSheetId="1">'Finančni načrt'!$A$1:$F$105</definedName>
    <definedName name="_xlnm.Print_Area" localSheetId="2">'Finančno poročilo'!$A$1:$F$105</definedName>
    <definedName name="_xlnm.Print_Area" localSheetId="0">Navodila!$A$1:$C$63</definedName>
    <definedName name="zfafjbak" localSheetId="0">Navodila!$C$48:$C$56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1" i="1" l="1"/>
  <c r="D81" i="5"/>
  <c r="C81" i="5"/>
  <c r="B4" i="5"/>
  <c r="B3" i="5"/>
  <c r="C66" i="5"/>
  <c r="D67" i="5"/>
  <c r="D68" i="5"/>
  <c r="D69" i="5"/>
  <c r="D70" i="5"/>
  <c r="D71" i="5"/>
  <c r="D72" i="5"/>
  <c r="D73" i="5"/>
  <c r="D74" i="5"/>
  <c r="D75" i="5"/>
  <c r="D76" i="5"/>
  <c r="C91" i="5"/>
  <c r="C90" i="5"/>
  <c r="C89" i="5"/>
  <c r="C88" i="5"/>
  <c r="C87" i="5"/>
  <c r="C86" i="5"/>
  <c r="C85" i="5"/>
  <c r="C84" i="5"/>
  <c r="C83" i="5"/>
  <c r="C82" i="5"/>
  <c r="C77" i="5"/>
  <c r="E61" i="5"/>
  <c r="F57" i="5" s="1"/>
  <c r="C88" i="1"/>
  <c r="D88" i="5" s="1"/>
  <c r="C90" i="1"/>
  <c r="D90" i="5" s="1"/>
  <c r="C91" i="1"/>
  <c r="D91" i="5" s="1"/>
  <c r="C66" i="1"/>
  <c r="C77" i="1" s="1"/>
  <c r="D75" i="1" s="1"/>
  <c r="D66" i="5" l="1"/>
  <c r="D77" i="5" s="1"/>
  <c r="D93" i="5" s="1"/>
  <c r="E91" i="5"/>
  <c r="C92" i="5"/>
  <c r="E90" i="5"/>
  <c r="E88" i="5"/>
  <c r="F18" i="5"/>
  <c r="F52" i="5"/>
  <c r="F17" i="5"/>
  <c r="F43" i="5"/>
  <c r="F25" i="5"/>
  <c r="F60" i="5"/>
  <c r="F26" i="5"/>
  <c r="F11" i="5"/>
  <c r="F10" i="5"/>
  <c r="F34" i="5"/>
  <c r="F36" i="5"/>
  <c r="F44" i="5"/>
  <c r="F53" i="5"/>
  <c r="F15" i="5"/>
  <c r="F23" i="5"/>
  <c r="F31" i="5"/>
  <c r="F40" i="5"/>
  <c r="F48" i="5"/>
  <c r="F58" i="5"/>
  <c r="F9" i="5"/>
  <c r="F16" i="5"/>
  <c r="F24" i="5"/>
  <c r="F32" i="5"/>
  <c r="F41" i="5"/>
  <c r="F50" i="5"/>
  <c r="F59" i="5"/>
  <c r="F12" i="5"/>
  <c r="F19" i="5"/>
  <c r="F29" i="5"/>
  <c r="F37" i="5"/>
  <c r="F46" i="5"/>
  <c r="F54" i="5"/>
  <c r="F13" i="5"/>
  <c r="F22" i="5"/>
  <c r="F30" i="5"/>
  <c r="F38" i="5"/>
  <c r="F47" i="5"/>
  <c r="F55" i="5"/>
  <c r="F14" i="5"/>
  <c r="F20" i="5"/>
  <c r="F28" i="5"/>
  <c r="F35" i="5"/>
  <c r="F42" i="5"/>
  <c r="F49" i="5"/>
  <c r="F56" i="5"/>
  <c r="C93" i="5"/>
  <c r="E93" i="5" s="1"/>
  <c r="F21" i="5"/>
  <c r="F27" i="5"/>
  <c r="F33" i="5"/>
  <c r="F39" i="5"/>
  <c r="F45" i="5"/>
  <c r="F51" i="5"/>
  <c r="E61" i="1"/>
  <c r="F48" i="1" s="1"/>
  <c r="E81" i="5"/>
  <c r="C89" i="1"/>
  <c r="D89" i="5" s="1"/>
  <c r="E89" i="5" s="1"/>
  <c r="C82" i="1"/>
  <c r="D82" i="5" s="1"/>
  <c r="E82" i="5" s="1"/>
  <c r="C94" i="5" l="1"/>
  <c r="F61" i="5"/>
  <c r="C93" i="1"/>
  <c r="D74" i="1"/>
  <c r="E82" i="1"/>
  <c r="D66" i="1"/>
  <c r="D68" i="1"/>
  <c r="D76" i="1"/>
  <c r="D69" i="1"/>
  <c r="D67" i="1"/>
  <c r="D70" i="1"/>
  <c r="D71" i="1"/>
  <c r="D72" i="1"/>
  <c r="D73" i="1"/>
  <c r="F54" i="1"/>
  <c r="F59" i="1"/>
  <c r="F51" i="1"/>
  <c r="F55" i="1"/>
  <c r="F58" i="1"/>
  <c r="F50" i="1"/>
  <c r="F57" i="1"/>
  <c r="F53" i="1"/>
  <c r="F49" i="1"/>
  <c r="F56" i="1"/>
  <c r="F52" i="1"/>
  <c r="D77" i="1" l="1"/>
  <c r="C83" i="1" l="1"/>
  <c r="D83" i="5" s="1"/>
  <c r="C86" i="1"/>
  <c r="D86" i="5" s="1"/>
  <c r="E86" i="5" s="1"/>
  <c r="C87" i="1"/>
  <c r="D87" i="5" s="1"/>
  <c r="E87" i="5" s="1"/>
  <c r="E83" i="5" l="1"/>
  <c r="C85" i="1"/>
  <c r="D85" i="5" s="1"/>
  <c r="E85" i="5" s="1"/>
  <c r="C84" i="1"/>
  <c r="D84" i="5" s="1"/>
  <c r="E84" i="5" s="1"/>
  <c r="D92" i="5" l="1"/>
  <c r="C92" i="1"/>
  <c r="F26" i="1"/>
  <c r="F10" i="1"/>
  <c r="F20" i="1"/>
  <c r="F44" i="1"/>
  <c r="F13" i="1"/>
  <c r="F37" i="1"/>
  <c r="F12" i="1"/>
  <c r="F21" i="1"/>
  <c r="F45" i="1"/>
  <c r="F29" i="1"/>
  <c r="F22" i="1"/>
  <c r="F16" i="1"/>
  <c r="F40" i="1"/>
  <c r="F32" i="1"/>
  <c r="F36" i="1"/>
  <c r="F28" i="1"/>
  <c r="F24" i="1"/>
  <c r="F17" i="1"/>
  <c r="F60" i="1"/>
  <c r="F41" i="1"/>
  <c r="F33" i="1"/>
  <c r="F25" i="1"/>
  <c r="F23" i="1"/>
  <c r="F19" i="1"/>
  <c r="F15" i="1"/>
  <c r="F11" i="1"/>
  <c r="F47" i="1"/>
  <c r="F43" i="1"/>
  <c r="F39" i="1"/>
  <c r="F35" i="1"/>
  <c r="F31" i="1"/>
  <c r="F27" i="1"/>
  <c r="F18" i="1"/>
  <c r="F14" i="1"/>
  <c r="F9" i="1"/>
  <c r="F46" i="1"/>
  <c r="F42" i="1"/>
  <c r="F38" i="1"/>
  <c r="F34" i="1"/>
  <c r="F30" i="1"/>
  <c r="D94" i="5" l="1"/>
  <c r="E94" i="5" s="1"/>
  <c r="E92" i="5"/>
  <c r="D81" i="1"/>
  <c r="D90" i="1"/>
  <c r="D91" i="1"/>
  <c r="D89" i="1"/>
  <c r="D86" i="1"/>
  <c r="D85" i="1"/>
  <c r="D83" i="1"/>
  <c r="D84" i="1"/>
  <c r="D82" i="1"/>
  <c r="D88" i="1"/>
  <c r="D87" i="1"/>
  <c r="F61" i="1"/>
  <c r="D94" i="1" l="1"/>
  <c r="D93" i="1"/>
  <c r="D92" i="1"/>
  <c r="C94" i="1"/>
</calcChain>
</file>

<file path=xl/sharedStrings.xml><?xml version="1.0" encoding="utf-8"?>
<sst xmlns="http://schemas.openxmlformats.org/spreadsheetml/2006/main" count="187" uniqueCount="101">
  <si>
    <t>Finančno poročilo</t>
  </si>
  <si>
    <t xml:space="preserve">FINANČNI NAČRT </t>
  </si>
  <si>
    <t>Prijavitelj</t>
  </si>
  <si>
    <t>Prireditev</t>
  </si>
  <si>
    <t>STROŠKI</t>
  </si>
  <si>
    <t>Kategorija stroška</t>
  </si>
  <si>
    <t>Višina stroška</t>
  </si>
  <si>
    <t>Zaporedna številka</t>
  </si>
  <si>
    <t>Skupaj</t>
  </si>
  <si>
    <t>NAVODILA ZA IZPOLNJEVANJE FINANČNEGA NAČRTA IN FINANČNEGA POROČILA</t>
  </si>
  <si>
    <t>Finančni načrt</t>
  </si>
  <si>
    <t>Pri vsakem planiranem strošku, vpišite vrsto stroška</t>
  </si>
  <si>
    <t>(npr: Oglaševanje Radio Triglav, varovanje na prireditvi, nastop skupine Zabava, ipd)</t>
  </si>
  <si>
    <t>Izberite kategorijo stroška</t>
  </si>
  <si>
    <t>Vpišite znesek stroška in upoštevajte status davčnega zavezanca</t>
  </si>
  <si>
    <t>vrednost z DDV - za društva, neprofitne organizacije, ki niso identificirani za namene DDV</t>
  </si>
  <si>
    <t>PRIHODKI</t>
  </si>
  <si>
    <t>STROŠKI, PRIHODKI</t>
  </si>
  <si>
    <t>Odstotek</t>
  </si>
  <si>
    <t>Sponzorji</t>
  </si>
  <si>
    <t>Donacije</t>
  </si>
  <si>
    <t>Druga javna sredstva</t>
  </si>
  <si>
    <t>Pričakovani delež Občine Jesenice</t>
  </si>
  <si>
    <t>Drugi prihodki</t>
  </si>
  <si>
    <t>Prihodki od opravljanja gostinske dejavnosti</t>
  </si>
  <si>
    <t>V tabeli prihodki vpišite višino prihodkov v stolpec Znesek.</t>
  </si>
  <si>
    <t>Preverite minimalni lastni delež. Če je manj kot 20%. Popravite finančno konstrukcijo prihodkov.</t>
  </si>
  <si>
    <t>Stolpec odstotek se izračuna samodejno (pri stroških in prihodkih), tako da ga ni potrebno izpolnjevati.</t>
  </si>
  <si>
    <t>Natisnite delovni list.</t>
  </si>
  <si>
    <t>Podpiše naj ga zakoniti zastopnik.</t>
  </si>
  <si>
    <t>Tiskano verzijo priložite prijavi na razpis.</t>
  </si>
  <si>
    <t>Tiskana in elektronska verzija morata biti identični.</t>
  </si>
  <si>
    <t>ZBIR STROŠKOV IN PRIHODKOV</t>
  </si>
  <si>
    <t>Če razlika ni 0,00€ popravite finančno konstrukcijo.</t>
  </si>
  <si>
    <t>Stroški skupaj</t>
  </si>
  <si>
    <t>Prihodki skupaj</t>
  </si>
  <si>
    <t>Delovni list Finančni načrt izpolnite ob Prijavi na javni razpis. Izpolnjujte polja, ki so obarvana s sivo.</t>
  </si>
  <si>
    <t>Datum</t>
  </si>
  <si>
    <t>Kraj</t>
  </si>
  <si>
    <t>Žig</t>
  </si>
  <si>
    <t>Kategorije stroškov</t>
  </si>
  <si>
    <t>Polno ime</t>
  </si>
  <si>
    <t>stroški zabavnega in kulturnega programa</t>
  </si>
  <si>
    <t>stroški zavarovanj</t>
  </si>
  <si>
    <t>stroški javnega prevoza za potrebe prireditve</t>
  </si>
  <si>
    <t>Kratko ime, ki je uporabljeno v tabelah</t>
  </si>
  <si>
    <t>Zakoniti zastopnik</t>
  </si>
  <si>
    <t>Lastnoročni podpis zakontega zastopnika</t>
  </si>
  <si>
    <t>FINANČNO POROČILO</t>
  </si>
  <si>
    <t>Opis storive oz. blaga</t>
  </si>
  <si>
    <t>Delovni list Finančno poročilo izpolnite ob oddaji Končnega poročila. Izpolnjijte polja, ki so obarvana s sivo.</t>
  </si>
  <si>
    <t>Vpišite ime prijavitelja in ime prireditve.</t>
  </si>
  <si>
    <t>Vpišite datum, kraj, ter zakonitega zastopnika.</t>
  </si>
  <si>
    <t>Pripravite si račune, ki jih boste uveljavljali v Končnem poročilu.</t>
  </si>
  <si>
    <t>V stolpec Opis storitve oz. blaga kratko opišite strošek (npr. oglaševanje, najem klopi, ozvočenje,ipd.).</t>
  </si>
  <si>
    <t>V stolpec Naziv dobavitelja vpisujte izdajatelja računa (npr. Prireditev d.o.o.)</t>
  </si>
  <si>
    <t>V stolpcu Kategorija stroškov izberite kategorijo stroška.</t>
  </si>
  <si>
    <t>V stolpec Višina stroška vpišite znesek, ki ga uveljavljate.</t>
  </si>
  <si>
    <t>Opombe pri pregledu Končnega poročila</t>
  </si>
  <si>
    <t>Razlika</t>
  </si>
  <si>
    <t>Opombe Komisje pri ocenjevanju</t>
  </si>
  <si>
    <t>Če imata tabeli Stroški in prihodki premalo vrstic kontaktirajte kontaktno osebo na Občini Jesenice.</t>
  </si>
  <si>
    <t>Tabela Zbir stroškov in prihodkov se kreira samodejno, tako da je ni potrebno izpolnjevati.</t>
  </si>
  <si>
    <t>Vpišite datum, kraj ter zakonitega zastopnika.</t>
  </si>
  <si>
    <t>Če ima tabela Stroškov premalo vrstic, kontaktirajte kontaktno osebo na Občini Jesenice.</t>
  </si>
  <si>
    <t>Višina prihodka</t>
  </si>
  <si>
    <t>Razlika med stroški in prihodki</t>
  </si>
  <si>
    <t xml:space="preserve">Lastna sredstva </t>
  </si>
  <si>
    <t xml:space="preserve">Naziv dobavitelja </t>
  </si>
  <si>
    <t>Prostovoljno delo članov društva</t>
  </si>
  <si>
    <t xml:space="preserve">Skenirano verzijo in excel obrazec pošljite skupaj z ostalimi dokumenti ob poročanju o izvedbi turistične prireditve. </t>
  </si>
  <si>
    <t xml:space="preserve">Finančno poročilo s podpisom in žigom shranite. </t>
  </si>
  <si>
    <t>1a</t>
  </si>
  <si>
    <t>Lastna sredstva - prostovoljno delo</t>
  </si>
  <si>
    <t>1b</t>
  </si>
  <si>
    <t>Elektronsko verzijo shranite na elektronski nosilec in ga priložite prijavi na razpis (sken s podpisi in excel datoteko).</t>
  </si>
  <si>
    <t xml:space="preserve">Zap. št. </t>
  </si>
  <si>
    <t>Podpiše naj ga zakoniti zastopnik. List tudi žigosajte.</t>
  </si>
  <si>
    <t>Prihodki</t>
  </si>
  <si>
    <t xml:space="preserve">Za prireditve, ki so bile že organizirane pred objavo javnega razpisa, se vpisuje dejanska realizacija prihodkov. </t>
  </si>
  <si>
    <t xml:space="preserve">Za prireditve, ki so bile že organizirane pred objavo javnega razpisa, se vpisuje dejanska realizacija stroškov. </t>
  </si>
  <si>
    <t>stroški komunalnih storitev</t>
  </si>
  <si>
    <t xml:space="preserve">stroški prijave prireditve, potrebnih dovoljenj ali ustreznih strokovnih dokumentov </t>
  </si>
  <si>
    <t>organizacijski stroški</t>
  </si>
  <si>
    <t>stroški oglaševanja in promocije</t>
  </si>
  <si>
    <t xml:space="preserve">stroški najemnin </t>
  </si>
  <si>
    <t>stroški zavarovanj turistične prireditve</t>
  </si>
  <si>
    <t>stroški varovanja, nujne medicinske pomoči, gasilcev</t>
  </si>
  <si>
    <t xml:space="preserve">drugi materialni stroški </t>
  </si>
  <si>
    <t>prostovoljno delo</t>
  </si>
  <si>
    <t>stroški prijave, dovoljenj, drugih dokumentov</t>
  </si>
  <si>
    <t>vrednost brez DDV - za društva, neprofitne organizacije, ki so identificirani za namene DDV</t>
  </si>
  <si>
    <t>Drugo (navedite)</t>
  </si>
  <si>
    <t xml:space="preserve">prostovoljno delo članov društva </t>
  </si>
  <si>
    <t>Zap. št.</t>
  </si>
  <si>
    <t>Višina prihodka Končno poročilo</t>
  </si>
  <si>
    <t>Višina prijavnica</t>
  </si>
  <si>
    <t>Višina stroška Končno poročilo</t>
  </si>
  <si>
    <t>Tabela zbir Stroškov in prihodkov se izračuna samodejno.</t>
  </si>
  <si>
    <t>stroški javnega prevoza</t>
  </si>
  <si>
    <t>Pogodba Občina Jesenice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</si>
</sst>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_-* #,##0.00\ [$€-424]_-;\-* #,##0.00\ [$€-424]_-;_-* &quot;-&quot;??\ [$€-424]_-;_-@_-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5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6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>
      <alignment horizontal="left" vertical="top" wrapText="1"/>
    </xf>
    <xf numFmtId="0" fontId="0" fillId="0" borderId="0" xfId="0" applyAlignment="1">
      <alignment vertical="top" wrapText="1"/>
    </xf>
    <xf numFmtId="0" fontId="0" fillId="2" borderId="0" xfId="0" applyFill="1" applyProtection="1">
      <protection locked="0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8" xfId="0" applyBorder="1" applyAlignment="1">
      <alignment horizontal="center" vertical="top"/>
    </xf>
    <xf numFmtId="0" fontId="0" fillId="2" borderId="9" xfId="0" applyFill="1" applyBorder="1" applyAlignment="1" applyProtection="1">
      <alignment horizontal="left" vertical="top" wrapText="1"/>
      <protection locked="0"/>
    </xf>
    <xf numFmtId="164" fontId="0" fillId="2" borderId="1" xfId="0" applyNumberFormat="1" applyFill="1" applyBorder="1" applyAlignment="1" applyProtection="1">
      <alignment horizontal="right" vertical="top"/>
      <protection locked="0"/>
    </xf>
    <xf numFmtId="4" fontId="0" fillId="0" borderId="13" xfId="0" applyNumberFormat="1" applyBorder="1" applyAlignment="1">
      <alignment horizontal="right" vertical="top"/>
    </xf>
    <xf numFmtId="0" fontId="0" fillId="0" borderId="18" xfId="0" applyBorder="1"/>
    <xf numFmtId="0" fontId="0" fillId="0" borderId="2" xfId="0" applyBorder="1" applyAlignment="1">
      <alignment horizontal="center" vertical="top"/>
    </xf>
    <xf numFmtId="0" fontId="0" fillId="2" borderId="1" xfId="0" applyFill="1" applyBorder="1" applyAlignment="1" applyProtection="1">
      <alignment horizontal="left" vertical="top" wrapText="1"/>
      <protection locked="0"/>
    </xf>
    <xf numFmtId="0" fontId="0" fillId="0" borderId="19" xfId="0" applyBorder="1"/>
    <xf numFmtId="0" fontId="0" fillId="0" borderId="21" xfId="0" applyBorder="1"/>
    <xf numFmtId="0" fontId="0" fillId="2" borderId="29" xfId="0" applyFill="1" applyBorder="1" applyAlignment="1" applyProtection="1">
      <alignment horizontal="left" vertical="top" wrapText="1"/>
      <protection locked="0"/>
    </xf>
    <xf numFmtId="164" fontId="0" fillId="2" borderId="29" xfId="0" applyNumberFormat="1" applyFill="1" applyBorder="1" applyAlignment="1" applyProtection="1">
      <alignment horizontal="right" vertical="top"/>
      <protection locked="0"/>
    </xf>
    <xf numFmtId="0" fontId="0" fillId="0" borderId="30" xfId="0" applyBorder="1"/>
    <xf numFmtId="0" fontId="0" fillId="0" borderId="3" xfId="0" applyBorder="1" applyAlignment="1">
      <alignment horizontal="center" vertical="top"/>
    </xf>
    <xf numFmtId="0" fontId="0" fillId="2" borderId="4" xfId="0" applyFill="1" applyBorder="1" applyAlignment="1" applyProtection="1">
      <alignment horizontal="left" vertical="top" wrapText="1"/>
      <protection locked="0"/>
    </xf>
    <xf numFmtId="164" fontId="0" fillId="2" borderId="4" xfId="0" applyNumberFormat="1" applyFill="1" applyBorder="1" applyAlignment="1" applyProtection="1">
      <alignment horizontal="right" vertical="top"/>
      <protection locked="0"/>
    </xf>
    <xf numFmtId="0" fontId="0" fillId="0" borderId="20" xfId="0" applyBorder="1"/>
    <xf numFmtId="0" fontId="0" fillId="0" borderId="5" xfId="0" applyBorder="1"/>
    <xf numFmtId="0" fontId="0" fillId="0" borderId="6" xfId="0" applyBorder="1"/>
    <xf numFmtId="164" fontId="0" fillId="0" borderId="12" xfId="0" applyNumberFormat="1" applyBorder="1"/>
    <xf numFmtId="164" fontId="0" fillId="0" borderId="7" xfId="0" applyNumberFormat="1" applyBorder="1"/>
    <xf numFmtId="0" fontId="0" fillId="0" borderId="9" xfId="0" applyBorder="1" applyAlignment="1">
      <alignment horizontal="left" vertical="top" wrapText="1"/>
    </xf>
    <xf numFmtId="164" fontId="0" fillId="2" borderId="9" xfId="0" applyNumberFormat="1" applyFill="1" applyBorder="1" applyAlignment="1" applyProtection="1">
      <alignment horizontal="right" vertical="top"/>
      <protection locked="0"/>
    </xf>
    <xf numFmtId="10" fontId="0" fillId="0" borderId="13" xfId="1" applyNumberFormat="1" applyFont="1" applyBorder="1" applyAlignment="1">
      <alignment horizontal="right" vertical="top"/>
    </xf>
    <xf numFmtId="0" fontId="2" fillId="0" borderId="0" xfId="0" applyFont="1"/>
    <xf numFmtId="0" fontId="0" fillId="0" borderId="1" xfId="0" applyBorder="1" applyAlignment="1">
      <alignment horizontal="left" vertical="top" wrapText="1"/>
    </xf>
    <xf numFmtId="164" fontId="0" fillId="0" borderId="9" xfId="0" applyNumberFormat="1" applyBorder="1" applyAlignment="1">
      <alignment horizontal="right" vertical="top"/>
    </xf>
    <xf numFmtId="10" fontId="0" fillId="0" borderId="7" xfId="0" applyNumberFormat="1" applyBorder="1" applyAlignment="1">
      <alignment horizontal="right"/>
    </xf>
    <xf numFmtId="14" fontId="0" fillId="2" borderId="0" xfId="0" applyNumberFormat="1" applyFill="1" applyProtection="1">
      <protection locked="0"/>
    </xf>
    <xf numFmtId="0" fontId="0" fillId="0" borderId="0" xfId="0" applyProtection="1">
      <protection locked="0"/>
    </xf>
    <xf numFmtId="0" fontId="4" fillId="0" borderId="0" xfId="0" applyFont="1"/>
    <xf numFmtId="0" fontId="0" fillId="0" borderId="12" xfId="0" applyBorder="1" applyAlignment="1">
      <alignment horizontal="left" vertical="top" wrapText="1"/>
    </xf>
    <xf numFmtId="0" fontId="0" fillId="0" borderId="23" xfId="0" applyBorder="1" applyAlignment="1">
      <alignment horizontal="center" vertical="top"/>
    </xf>
    <xf numFmtId="0" fontId="0" fillId="0" borderId="15" xfId="0" applyBorder="1" applyAlignment="1">
      <alignment horizontal="left" vertical="top" wrapText="1"/>
    </xf>
    <xf numFmtId="0" fontId="2" fillId="0" borderId="0" xfId="0" applyFont="1" applyAlignment="1">
      <alignment vertical="top"/>
    </xf>
    <xf numFmtId="0" fontId="0" fillId="0" borderId="22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0" xfId="0" applyAlignment="1">
      <alignment vertical="top"/>
    </xf>
    <xf numFmtId="2" fontId="0" fillId="0" borderId="0" xfId="0" applyNumberFormat="1" applyProtection="1">
      <protection hidden="1"/>
    </xf>
    <xf numFmtId="0" fontId="5" fillId="0" borderId="0" xfId="0" applyFont="1"/>
    <xf numFmtId="0" fontId="3" fillId="0" borderId="0" xfId="0" applyFont="1" applyProtection="1">
      <protection locked="0"/>
    </xf>
    <xf numFmtId="0" fontId="0" fillId="2" borderId="2" xfId="0" applyFill="1" applyBorder="1" applyAlignment="1">
      <alignment horizontal="center" vertical="top"/>
    </xf>
    <xf numFmtId="0" fontId="0" fillId="2" borderId="3" xfId="0" applyFill="1" applyBorder="1" applyAlignment="1">
      <alignment horizontal="center" vertical="top"/>
    </xf>
    <xf numFmtId="0" fontId="5" fillId="0" borderId="0" xfId="0" applyFont="1" applyAlignment="1">
      <alignment horizontal="left"/>
    </xf>
    <xf numFmtId="0" fontId="0" fillId="0" borderId="26" xfId="0" applyBorder="1" applyAlignment="1">
      <alignment horizontal="left" vertical="top" wrapText="1"/>
    </xf>
    <xf numFmtId="10" fontId="0" fillId="0" borderId="26" xfId="1" applyNumberFormat="1" applyFont="1" applyBorder="1" applyAlignment="1">
      <alignment horizontal="right" vertical="top"/>
    </xf>
    <xf numFmtId="10" fontId="0" fillId="0" borderId="26" xfId="1" applyNumberFormat="1" applyFont="1" applyBorder="1"/>
    <xf numFmtId="0" fontId="6" fillId="0" borderId="0" xfId="0" applyFont="1" applyProtection="1">
      <protection locked="0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36" xfId="0" applyFont="1" applyBorder="1" applyAlignment="1">
      <alignment vertical="center" wrapText="1"/>
    </xf>
    <xf numFmtId="0" fontId="0" fillId="0" borderId="24" xfId="0" applyBorder="1" applyAlignment="1">
      <alignment vertical="top" wrapText="1"/>
    </xf>
    <xf numFmtId="0" fontId="7" fillId="0" borderId="31" xfId="0" applyFont="1" applyBorder="1" applyAlignment="1">
      <alignment horizontal="justify" vertical="center" wrapText="1"/>
    </xf>
    <xf numFmtId="0" fontId="7" fillId="0" borderId="31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32" xfId="0" applyFont="1" applyBorder="1" applyAlignment="1">
      <alignment vertical="center" wrapText="1"/>
    </xf>
    <xf numFmtId="0" fontId="0" fillId="0" borderId="37" xfId="0" applyBorder="1" applyAlignment="1">
      <alignment horizontal="center" vertical="top"/>
    </xf>
    <xf numFmtId="10" fontId="2" fillId="0" borderId="26" xfId="1" applyNumberFormat="1" applyFont="1" applyBorder="1" applyAlignment="1">
      <alignment horizontal="left" vertical="top"/>
    </xf>
    <xf numFmtId="0" fontId="0" fillId="0" borderId="38" xfId="0" applyBorder="1" applyAlignment="1">
      <alignment horizontal="center" vertical="top"/>
    </xf>
    <xf numFmtId="0" fontId="0" fillId="2" borderId="14" xfId="0" applyFill="1" applyBorder="1" applyAlignment="1" applyProtection="1">
      <alignment horizontal="left" vertical="top" wrapText="1"/>
      <protection locked="0"/>
    </xf>
    <xf numFmtId="0" fontId="0" fillId="2" borderId="34" xfId="0" applyFill="1" applyBorder="1" applyAlignment="1" applyProtection="1">
      <alignment horizontal="left" vertical="top" wrapText="1"/>
      <protection locked="0"/>
    </xf>
    <xf numFmtId="0" fontId="0" fillId="2" borderId="27" xfId="0" applyFill="1" applyBorder="1" applyAlignment="1" applyProtection="1">
      <alignment horizontal="left" vertical="top" wrapText="1"/>
      <protection locked="0"/>
    </xf>
    <xf numFmtId="0" fontId="0" fillId="0" borderId="33" xfId="0" applyBorder="1" applyAlignment="1">
      <alignment horizontal="left" vertical="top" wrapText="1"/>
    </xf>
    <xf numFmtId="164" fontId="0" fillId="0" borderId="39" xfId="0" applyNumberFormat="1" applyBorder="1" applyAlignment="1">
      <alignment horizontal="right" vertical="top"/>
    </xf>
    <xf numFmtId="164" fontId="0" fillId="2" borderId="39" xfId="0" applyNumberFormat="1" applyFill="1" applyBorder="1" applyAlignment="1" applyProtection="1">
      <alignment horizontal="right" vertical="top"/>
      <protection locked="0"/>
    </xf>
    <xf numFmtId="164" fontId="0" fillId="2" borderId="16" xfId="0" applyNumberFormat="1" applyFill="1" applyBorder="1" applyAlignment="1" applyProtection="1">
      <alignment horizontal="right" vertical="top"/>
      <protection locked="0"/>
    </xf>
    <xf numFmtId="164" fontId="0" fillId="2" borderId="40" xfId="0" applyNumberFormat="1" applyFill="1" applyBorder="1" applyAlignment="1" applyProtection="1">
      <alignment horizontal="right" vertical="top"/>
      <protection locked="0"/>
    </xf>
    <xf numFmtId="164" fontId="0" fillId="2" borderId="25" xfId="0" applyNumberFormat="1" applyFill="1" applyBorder="1" applyAlignment="1" applyProtection="1">
      <alignment horizontal="right" vertical="top"/>
      <protection locked="0"/>
    </xf>
    <xf numFmtId="164" fontId="0" fillId="0" borderId="6" xfId="0" applyNumberFormat="1" applyBorder="1"/>
    <xf numFmtId="44" fontId="0" fillId="0" borderId="21" xfId="1" applyNumberFormat="1" applyFont="1" applyBorder="1" applyAlignment="1">
      <alignment horizontal="right" vertical="top"/>
    </xf>
    <xf numFmtId="44" fontId="0" fillId="0" borderId="35" xfId="1" applyNumberFormat="1" applyFont="1" applyBorder="1" applyAlignment="1">
      <alignment horizontal="right" vertical="top"/>
    </xf>
    <xf numFmtId="164" fontId="0" fillId="0" borderId="28" xfId="0" applyNumberFormat="1" applyBorder="1"/>
    <xf numFmtId="165" fontId="0" fillId="0" borderId="21" xfId="1" applyNumberFormat="1" applyFont="1" applyBorder="1" applyAlignment="1">
      <alignment horizontal="right" vertical="top"/>
    </xf>
    <xf numFmtId="165" fontId="0" fillId="0" borderId="28" xfId="0" applyNumberFormat="1" applyBorder="1" applyAlignment="1">
      <alignment horizontal="right"/>
    </xf>
    <xf numFmtId="0" fontId="3" fillId="2" borderId="0" xfId="0" applyFont="1" applyFill="1" applyAlignment="1" applyProtection="1">
      <alignment horizontal="left"/>
      <protection locked="0"/>
    </xf>
    <xf numFmtId="49" fontId="3" fillId="0" borderId="0" xfId="0" applyNumberFormat="1" applyFont="1" applyAlignment="1">
      <alignment horizontal="left"/>
    </xf>
  </cellXfs>
  <cellStyles count="2">
    <cellStyle name="Navadno" xfId="0" builtinId="0"/>
    <cellStyle name="Odstotek" xfId="1" builtinId="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E8D9F3"/>
      <color rgb="FFFF0101"/>
      <color rgb="FFF9F9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79998168889431442"/>
    <pageSetUpPr fitToPage="1"/>
  </sheetPr>
  <dimension ref="A1:D58"/>
  <sheetViews>
    <sheetView showGridLines="0" view="pageBreakPreview" topLeftCell="A28" zoomScaleNormal="100" zoomScaleSheetLayoutView="100" workbookViewId="0">
      <selection activeCell="C56" sqref="C56"/>
    </sheetView>
  </sheetViews>
  <sheetFormatPr defaultRowHeight="15" x14ac:dyDescent="0.25"/>
  <cols>
    <col min="1" max="1" width="8" customWidth="1"/>
    <col min="2" max="2" width="56.42578125" customWidth="1"/>
    <col min="3" max="3" width="46.28515625" customWidth="1"/>
    <col min="4" max="4" width="6.85546875" customWidth="1"/>
    <col min="5" max="5" width="9.7109375" customWidth="1"/>
  </cols>
  <sheetData>
    <row r="1" spans="1:4" x14ac:dyDescent="0.25">
      <c r="A1" s="1" t="s">
        <v>9</v>
      </c>
    </row>
    <row r="4" spans="1:4" x14ac:dyDescent="0.25">
      <c r="A4" s="1" t="s">
        <v>10</v>
      </c>
    </row>
    <row r="5" spans="1:4" x14ac:dyDescent="0.25">
      <c r="B5" t="s">
        <v>17</v>
      </c>
    </row>
    <row r="6" spans="1:4" x14ac:dyDescent="0.25">
      <c r="A6" s="2">
        <v>1</v>
      </c>
      <c r="B6" t="s">
        <v>36</v>
      </c>
      <c r="D6" s="3"/>
    </row>
    <row r="7" spans="1:4" x14ac:dyDescent="0.25">
      <c r="A7" s="2">
        <v>2</v>
      </c>
      <c r="B7" t="s">
        <v>61</v>
      </c>
      <c r="D7" s="3"/>
    </row>
    <row r="8" spans="1:4" x14ac:dyDescent="0.25">
      <c r="A8" s="2">
        <v>3</v>
      </c>
      <c r="B8" t="s">
        <v>51</v>
      </c>
      <c r="D8" s="3"/>
    </row>
    <row r="9" spans="1:4" x14ac:dyDescent="0.25">
      <c r="A9" s="2">
        <v>4</v>
      </c>
      <c r="B9" t="s">
        <v>11</v>
      </c>
      <c r="D9" s="3"/>
    </row>
    <row r="10" spans="1:4" x14ac:dyDescent="0.25">
      <c r="A10" s="2"/>
      <c r="B10" t="s">
        <v>12</v>
      </c>
      <c r="D10" s="3"/>
    </row>
    <row r="11" spans="1:4" x14ac:dyDescent="0.25">
      <c r="A11" s="2">
        <v>5</v>
      </c>
      <c r="B11" t="s">
        <v>13</v>
      </c>
      <c r="D11" s="3"/>
    </row>
    <row r="12" spans="1:4" x14ac:dyDescent="0.25">
      <c r="A12" s="2">
        <v>6</v>
      </c>
      <c r="B12" t="s">
        <v>14</v>
      </c>
      <c r="D12" s="3"/>
    </row>
    <row r="13" spans="1:4" x14ac:dyDescent="0.25">
      <c r="A13" s="2"/>
      <c r="B13" t="s">
        <v>15</v>
      </c>
      <c r="D13" s="3"/>
    </row>
    <row r="14" spans="1:4" x14ac:dyDescent="0.25">
      <c r="A14" s="2"/>
      <c r="B14" t="s">
        <v>91</v>
      </c>
      <c r="D14" s="3"/>
    </row>
    <row r="15" spans="1:4" x14ac:dyDescent="0.25">
      <c r="A15" s="2">
        <v>7</v>
      </c>
      <c r="B15" t="s">
        <v>27</v>
      </c>
      <c r="D15" s="3"/>
    </row>
    <row r="16" spans="1:4" x14ac:dyDescent="0.25">
      <c r="A16" s="2">
        <v>8</v>
      </c>
      <c r="B16" t="s">
        <v>25</v>
      </c>
      <c r="D16" s="3"/>
    </row>
    <row r="17" spans="1:4" x14ac:dyDescent="0.25">
      <c r="A17" s="2">
        <v>9</v>
      </c>
      <c r="B17" t="s">
        <v>26</v>
      </c>
      <c r="D17" s="3"/>
    </row>
    <row r="18" spans="1:4" x14ac:dyDescent="0.25">
      <c r="A18" s="2">
        <v>10</v>
      </c>
      <c r="B18" t="s">
        <v>62</v>
      </c>
      <c r="D18" s="3"/>
    </row>
    <row r="19" spans="1:4" x14ac:dyDescent="0.25">
      <c r="A19" s="2">
        <v>11</v>
      </c>
      <c r="B19" t="s">
        <v>33</v>
      </c>
      <c r="D19" s="3"/>
    </row>
    <row r="20" spans="1:4" x14ac:dyDescent="0.25">
      <c r="A20" s="2">
        <v>12</v>
      </c>
      <c r="B20" t="s">
        <v>63</v>
      </c>
      <c r="D20" s="3"/>
    </row>
    <row r="21" spans="1:4" x14ac:dyDescent="0.25">
      <c r="A21" s="2">
        <v>13</v>
      </c>
      <c r="B21" t="s">
        <v>28</v>
      </c>
      <c r="D21" s="3"/>
    </row>
    <row r="22" spans="1:4" x14ac:dyDescent="0.25">
      <c r="A22" s="2">
        <v>14</v>
      </c>
      <c r="B22" t="s">
        <v>77</v>
      </c>
      <c r="D22" s="3"/>
    </row>
    <row r="23" spans="1:4" x14ac:dyDescent="0.25">
      <c r="A23" s="2">
        <v>15</v>
      </c>
      <c r="B23" t="s">
        <v>30</v>
      </c>
      <c r="D23" s="3"/>
    </row>
    <row r="24" spans="1:4" x14ac:dyDescent="0.25">
      <c r="A24" s="2">
        <v>16</v>
      </c>
      <c r="B24" t="s">
        <v>75</v>
      </c>
      <c r="D24" s="3"/>
    </row>
    <row r="25" spans="1:4" x14ac:dyDescent="0.25">
      <c r="A25" s="2">
        <v>17</v>
      </c>
      <c r="B25" t="s">
        <v>31</v>
      </c>
      <c r="D25" s="3"/>
    </row>
    <row r="26" spans="1:4" x14ac:dyDescent="0.25">
      <c r="A26" s="2"/>
      <c r="D26" s="3"/>
    </row>
    <row r="27" spans="1:4" x14ac:dyDescent="0.25">
      <c r="A27" s="2"/>
      <c r="D27" s="3"/>
    </row>
    <row r="28" spans="1:4" x14ac:dyDescent="0.25">
      <c r="A28" s="1" t="s">
        <v>0</v>
      </c>
      <c r="D28" s="3"/>
    </row>
    <row r="29" spans="1:4" x14ac:dyDescent="0.25">
      <c r="A29" s="2">
        <v>1</v>
      </c>
      <c r="B29" t="s">
        <v>50</v>
      </c>
      <c r="D29" s="3"/>
    </row>
    <row r="30" spans="1:4" x14ac:dyDescent="0.25">
      <c r="A30" s="2">
        <v>2</v>
      </c>
      <c r="B30" t="s">
        <v>64</v>
      </c>
      <c r="D30" s="3"/>
    </row>
    <row r="31" spans="1:4" x14ac:dyDescent="0.25">
      <c r="A31" s="2">
        <v>3</v>
      </c>
      <c r="B31" t="s">
        <v>53</v>
      </c>
      <c r="D31" s="3"/>
    </row>
    <row r="32" spans="1:4" x14ac:dyDescent="0.25">
      <c r="A32" s="2">
        <v>4</v>
      </c>
      <c r="B32" t="s">
        <v>55</v>
      </c>
      <c r="D32" s="3"/>
    </row>
    <row r="33" spans="1:4" x14ac:dyDescent="0.25">
      <c r="A33" s="2">
        <v>5</v>
      </c>
      <c r="B33" t="s">
        <v>54</v>
      </c>
      <c r="D33" s="3"/>
    </row>
    <row r="34" spans="1:4" x14ac:dyDescent="0.25">
      <c r="A34" s="2">
        <v>6</v>
      </c>
      <c r="B34" t="s">
        <v>56</v>
      </c>
      <c r="D34" s="3"/>
    </row>
    <row r="35" spans="1:4" x14ac:dyDescent="0.25">
      <c r="A35" s="2">
        <v>7</v>
      </c>
      <c r="B35" t="s">
        <v>57</v>
      </c>
    </row>
    <row r="36" spans="1:4" x14ac:dyDescent="0.25">
      <c r="A36" s="2"/>
      <c r="B36" t="s">
        <v>15</v>
      </c>
    </row>
    <row r="37" spans="1:4" x14ac:dyDescent="0.25">
      <c r="A37" s="2"/>
      <c r="B37" t="s">
        <v>91</v>
      </c>
    </row>
    <row r="38" spans="1:4" x14ac:dyDescent="0.25">
      <c r="A38" s="2">
        <v>8</v>
      </c>
      <c r="B38" t="s">
        <v>25</v>
      </c>
      <c r="D38" s="3"/>
    </row>
    <row r="39" spans="1:4" x14ac:dyDescent="0.25">
      <c r="A39" s="2">
        <v>9</v>
      </c>
      <c r="B39" t="s">
        <v>26</v>
      </c>
      <c r="D39" s="3"/>
    </row>
    <row r="40" spans="1:4" x14ac:dyDescent="0.25">
      <c r="A40" s="2">
        <v>10</v>
      </c>
      <c r="B40" t="s">
        <v>98</v>
      </c>
    </row>
    <row r="41" spans="1:4" x14ac:dyDescent="0.25">
      <c r="A41" s="2">
        <v>11</v>
      </c>
      <c r="B41" t="s">
        <v>52</v>
      </c>
    </row>
    <row r="42" spans="1:4" x14ac:dyDescent="0.25">
      <c r="A42" s="2">
        <v>12</v>
      </c>
      <c r="B42" s="40" t="s">
        <v>29</v>
      </c>
    </row>
    <row r="43" spans="1:4" x14ac:dyDescent="0.25">
      <c r="A43" s="2">
        <v>13</v>
      </c>
      <c r="B43" s="40" t="s">
        <v>71</v>
      </c>
    </row>
    <row r="44" spans="1:4" x14ac:dyDescent="0.25">
      <c r="A44" s="2">
        <v>14</v>
      </c>
      <c r="B44" s="40" t="s">
        <v>70</v>
      </c>
    </row>
    <row r="45" spans="1:4" x14ac:dyDescent="0.25">
      <c r="A45" s="2"/>
    </row>
    <row r="46" spans="1:4" ht="15.75" thickBot="1" x14ac:dyDescent="0.3">
      <c r="A46" t="s">
        <v>40</v>
      </c>
    </row>
    <row r="47" spans="1:4" ht="15.75" thickBot="1" x14ac:dyDescent="0.3">
      <c r="A47" s="7" t="s">
        <v>76</v>
      </c>
      <c r="B47" s="8" t="s">
        <v>41</v>
      </c>
      <c r="C47" s="45" t="s">
        <v>45</v>
      </c>
    </row>
    <row r="48" spans="1:4" x14ac:dyDescent="0.25">
      <c r="A48" s="42">
        <v>1</v>
      </c>
      <c r="B48" s="60" t="s">
        <v>89</v>
      </c>
      <c r="C48" s="61" t="s">
        <v>89</v>
      </c>
    </row>
    <row r="49" spans="1:3" x14ac:dyDescent="0.25">
      <c r="A49" s="16">
        <v>2</v>
      </c>
      <c r="B49" s="59" t="s">
        <v>81</v>
      </c>
      <c r="C49" s="62" t="s">
        <v>81</v>
      </c>
    </row>
    <row r="50" spans="1:3" ht="30" x14ac:dyDescent="0.25">
      <c r="A50" s="16">
        <v>3</v>
      </c>
      <c r="B50" s="59" t="s">
        <v>82</v>
      </c>
      <c r="C50" s="62" t="s">
        <v>90</v>
      </c>
    </row>
    <row r="51" spans="1:3" x14ac:dyDescent="0.25">
      <c r="A51" s="16">
        <v>4</v>
      </c>
      <c r="B51" s="58" t="s">
        <v>83</v>
      </c>
      <c r="C51" s="63" t="s">
        <v>83</v>
      </c>
    </row>
    <row r="52" spans="1:3" ht="36.75" customHeight="1" x14ac:dyDescent="0.25">
      <c r="A52" s="16">
        <v>5</v>
      </c>
      <c r="B52" s="58" t="s">
        <v>84</v>
      </c>
      <c r="C52" s="63" t="s">
        <v>84</v>
      </c>
    </row>
    <row r="53" spans="1:3" x14ac:dyDescent="0.25">
      <c r="A53" s="16">
        <v>6</v>
      </c>
      <c r="B53" s="58" t="s">
        <v>85</v>
      </c>
      <c r="C53" s="63" t="s">
        <v>85</v>
      </c>
    </row>
    <row r="54" spans="1:3" x14ac:dyDescent="0.25">
      <c r="A54" s="16">
        <v>7</v>
      </c>
      <c r="B54" s="59" t="s">
        <v>42</v>
      </c>
      <c r="C54" s="62" t="s">
        <v>42</v>
      </c>
    </row>
    <row r="55" spans="1:3" x14ac:dyDescent="0.25">
      <c r="A55" s="16">
        <v>8</v>
      </c>
      <c r="B55" s="58" t="s">
        <v>86</v>
      </c>
      <c r="C55" s="63" t="s">
        <v>43</v>
      </c>
    </row>
    <row r="56" spans="1:3" ht="30" x14ac:dyDescent="0.25">
      <c r="A56" s="16">
        <v>9</v>
      </c>
      <c r="B56" s="58" t="s">
        <v>87</v>
      </c>
      <c r="C56" s="63" t="s">
        <v>87</v>
      </c>
    </row>
    <row r="57" spans="1:3" x14ac:dyDescent="0.25">
      <c r="A57" s="16">
        <v>10</v>
      </c>
      <c r="B57" s="58" t="s">
        <v>44</v>
      </c>
      <c r="C57" s="63" t="s">
        <v>99</v>
      </c>
    </row>
    <row r="58" spans="1:3" ht="15.75" thickBot="1" x14ac:dyDescent="0.3">
      <c r="A58" s="23">
        <v>11</v>
      </c>
      <c r="B58" s="64" t="s">
        <v>88</v>
      </c>
      <c r="C58" s="65" t="s">
        <v>88</v>
      </c>
    </row>
  </sheetData>
  <sheetProtection selectLockedCells="1"/>
  <pageMargins left="0.59055118110236227" right="0.31496062992125984" top="1.1811023622047245" bottom="0.74803149606299213" header="0.47244094488188981" footer="0.31496062992125984"/>
  <pageSetup paperSize="9" scale="84" fitToHeight="0" orientation="portrait" r:id="rId1"/>
  <headerFooter>
    <oddHeader>&amp;LJavni razpis o dodeljevanju sredstev občinskega proračuna za turistične prireditve v občini Jesenice 2024&amp;R&amp;G</oddHeader>
    <oddFooter>&amp;L&amp;F&amp;C&amp;A&amp;R&amp;"Trebuchet MS,Navadno"&amp;10&amp;P/&amp;N</oddFooter>
  </headerFooter>
  <rowBreaks count="1" manualBreakCount="1">
    <brk id="45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  <pageSetUpPr fitToPage="1"/>
  </sheetPr>
  <dimension ref="A1:K105"/>
  <sheetViews>
    <sheetView showGridLines="0" view="pageBreakPreview" zoomScaleNormal="100" zoomScaleSheetLayoutView="100" workbookViewId="0">
      <selection activeCell="B19" sqref="B19"/>
    </sheetView>
  </sheetViews>
  <sheetFormatPr defaultRowHeight="15" x14ac:dyDescent="0.25"/>
  <cols>
    <col min="1" max="1" width="9.28515625" customWidth="1"/>
    <col min="2" max="2" width="24" customWidth="1"/>
    <col min="3" max="4" width="32.42578125" customWidth="1"/>
    <col min="5" max="5" width="14.5703125" customWidth="1"/>
    <col min="6" max="6" width="11.5703125" customWidth="1"/>
    <col min="7" max="7" width="33.140625" hidden="1" customWidth="1"/>
    <col min="8" max="44" width="8" customWidth="1"/>
  </cols>
  <sheetData>
    <row r="1" spans="1:11" ht="19.5" x14ac:dyDescent="0.3">
      <c r="A1" s="49" t="s">
        <v>1</v>
      </c>
      <c r="B1" s="49"/>
      <c r="D1" s="53">
        <v>2024</v>
      </c>
    </row>
    <row r="3" spans="1:11" x14ac:dyDescent="0.25">
      <c r="A3" t="s">
        <v>2</v>
      </c>
      <c r="B3" s="84"/>
      <c r="C3" s="84"/>
      <c r="D3" s="84"/>
    </row>
    <row r="4" spans="1:11" x14ac:dyDescent="0.25">
      <c r="A4" t="s">
        <v>3</v>
      </c>
      <c r="B4" s="84"/>
      <c r="C4" s="84"/>
      <c r="D4" s="84"/>
    </row>
    <row r="5" spans="1:11" ht="7.5" customHeight="1" x14ac:dyDescent="0.25">
      <c r="D5" s="39"/>
    </row>
    <row r="6" spans="1:11" x14ac:dyDescent="0.25">
      <c r="A6" s="57" t="s">
        <v>80</v>
      </c>
      <c r="D6" s="50"/>
      <c r="E6" s="1"/>
      <c r="F6" s="1"/>
    </row>
    <row r="7" spans="1:11" ht="15.75" thickBot="1" x14ac:dyDescent="0.3">
      <c r="A7" s="1" t="s">
        <v>4</v>
      </c>
      <c r="B7" s="1"/>
    </row>
    <row r="8" spans="1:11" ht="37.5" customHeight="1" thickBot="1" x14ac:dyDescent="0.3">
      <c r="A8" s="7" t="s">
        <v>76</v>
      </c>
      <c r="B8" s="41" t="s">
        <v>68</v>
      </c>
      <c r="C8" s="8" t="s">
        <v>49</v>
      </c>
      <c r="D8" s="8" t="s">
        <v>5</v>
      </c>
      <c r="E8" s="8" t="s">
        <v>6</v>
      </c>
      <c r="F8" s="9" t="s">
        <v>18</v>
      </c>
      <c r="G8" s="10" t="s">
        <v>60</v>
      </c>
      <c r="K8" s="4"/>
    </row>
    <row r="9" spans="1:11" ht="30" x14ac:dyDescent="0.25">
      <c r="A9" s="11">
        <v>1</v>
      </c>
      <c r="B9" s="72" t="s">
        <v>69</v>
      </c>
      <c r="C9" s="31" t="s">
        <v>69</v>
      </c>
      <c r="D9" s="31" t="s">
        <v>93</v>
      </c>
      <c r="E9" s="13">
        <v>0</v>
      </c>
      <c r="F9" s="14" t="e">
        <f t="shared" ref="F9:F60" si="0">+E9/$E$61*100</f>
        <v>#DIV/0!</v>
      </c>
      <c r="G9" s="15"/>
      <c r="K9" s="5"/>
    </row>
    <row r="10" spans="1:11" x14ac:dyDescent="0.25">
      <c r="A10" s="51">
        <v>2</v>
      </c>
      <c r="B10" s="69"/>
      <c r="C10" s="17"/>
      <c r="D10" s="12"/>
      <c r="E10" s="13">
        <v>0</v>
      </c>
      <c r="F10" s="14" t="e">
        <f>+E10/$E$61*100</f>
        <v>#DIV/0!</v>
      </c>
      <c r="G10" s="18"/>
      <c r="K10" s="5"/>
    </row>
    <row r="11" spans="1:11" x14ac:dyDescent="0.25">
      <c r="A11" s="51">
        <v>3</v>
      </c>
      <c r="B11" s="69"/>
      <c r="C11" s="17"/>
      <c r="D11" s="12"/>
      <c r="E11" s="13">
        <v>0</v>
      </c>
      <c r="F11" s="14" t="e">
        <f t="shared" si="0"/>
        <v>#DIV/0!</v>
      </c>
      <c r="G11" s="18"/>
      <c r="K11" s="5"/>
    </row>
    <row r="12" spans="1:11" x14ac:dyDescent="0.25">
      <c r="A12" s="51">
        <v>4</v>
      </c>
      <c r="B12" s="69"/>
      <c r="C12" s="17"/>
      <c r="D12" s="12"/>
      <c r="E12" s="13">
        <v>0</v>
      </c>
      <c r="F12" s="14" t="e">
        <f t="shared" si="0"/>
        <v>#DIV/0!</v>
      </c>
      <c r="G12" s="18"/>
      <c r="K12" s="5"/>
    </row>
    <row r="13" spans="1:11" x14ac:dyDescent="0.25">
      <c r="A13" s="51">
        <v>5</v>
      </c>
      <c r="B13" s="69"/>
      <c r="C13" s="17"/>
      <c r="D13" s="12"/>
      <c r="E13" s="13">
        <v>0</v>
      </c>
      <c r="F13" s="14" t="e">
        <f t="shared" si="0"/>
        <v>#DIV/0!</v>
      </c>
      <c r="G13" s="18"/>
      <c r="K13" s="5"/>
    </row>
    <row r="14" spans="1:11" x14ac:dyDescent="0.25">
      <c r="A14" s="51">
        <v>6</v>
      </c>
      <c r="B14" s="69"/>
      <c r="C14" s="17"/>
      <c r="D14" s="12"/>
      <c r="E14" s="13">
        <v>0</v>
      </c>
      <c r="F14" s="14" t="e">
        <f t="shared" si="0"/>
        <v>#DIV/0!</v>
      </c>
      <c r="G14" s="18"/>
      <c r="K14" s="5"/>
    </row>
    <row r="15" spans="1:11" x14ac:dyDescent="0.25">
      <c r="A15" s="51">
        <v>7</v>
      </c>
      <c r="B15" s="69"/>
      <c r="C15" s="17"/>
      <c r="D15" s="12"/>
      <c r="E15" s="13">
        <v>0</v>
      </c>
      <c r="F15" s="14" t="e">
        <f t="shared" si="0"/>
        <v>#DIV/0!</v>
      </c>
      <c r="G15" s="18"/>
      <c r="K15" s="5"/>
    </row>
    <row r="16" spans="1:11" x14ac:dyDescent="0.25">
      <c r="A16" s="51">
        <v>8</v>
      </c>
      <c r="B16" s="69"/>
      <c r="C16" s="17"/>
      <c r="D16" s="12"/>
      <c r="E16" s="13">
        <v>0</v>
      </c>
      <c r="F16" s="14" t="e">
        <f t="shared" si="0"/>
        <v>#DIV/0!</v>
      </c>
      <c r="G16" s="18"/>
      <c r="K16" s="5"/>
    </row>
    <row r="17" spans="1:11" x14ac:dyDescent="0.25">
      <c r="A17" s="51">
        <v>9</v>
      </c>
      <c r="B17" s="69"/>
      <c r="C17" s="17"/>
      <c r="D17" s="12"/>
      <c r="E17" s="13">
        <v>0</v>
      </c>
      <c r="F17" s="14" t="e">
        <f t="shared" si="0"/>
        <v>#DIV/0!</v>
      </c>
      <c r="G17" s="18"/>
      <c r="K17" s="5"/>
    </row>
    <row r="18" spans="1:11" x14ac:dyDescent="0.25">
      <c r="A18" s="51">
        <v>10</v>
      </c>
      <c r="B18" s="69"/>
      <c r="C18" s="17"/>
      <c r="D18" s="12"/>
      <c r="E18" s="13">
        <v>0</v>
      </c>
      <c r="F18" s="14" t="e">
        <f t="shared" si="0"/>
        <v>#DIV/0!</v>
      </c>
      <c r="G18" s="18"/>
    </row>
    <row r="19" spans="1:11" x14ac:dyDescent="0.25">
      <c r="A19" s="51">
        <v>11</v>
      </c>
      <c r="B19" s="69"/>
      <c r="C19" s="17"/>
      <c r="D19" s="12"/>
      <c r="E19" s="13">
        <v>0</v>
      </c>
      <c r="F19" s="14" t="e">
        <f t="shared" si="0"/>
        <v>#DIV/0!</v>
      </c>
      <c r="G19" s="18"/>
    </row>
    <row r="20" spans="1:11" x14ac:dyDescent="0.25">
      <c r="A20" s="51">
        <v>12</v>
      </c>
      <c r="B20" s="69"/>
      <c r="C20" s="17"/>
      <c r="D20" s="12"/>
      <c r="E20" s="13">
        <v>0</v>
      </c>
      <c r="F20" s="14" t="e">
        <f t="shared" si="0"/>
        <v>#DIV/0!</v>
      </c>
      <c r="G20" s="18"/>
    </row>
    <row r="21" spans="1:11" x14ac:dyDescent="0.25">
      <c r="A21" s="51">
        <v>13</v>
      </c>
      <c r="B21" s="69"/>
      <c r="C21" s="17"/>
      <c r="D21" s="12"/>
      <c r="E21" s="13">
        <v>0</v>
      </c>
      <c r="F21" s="14" t="e">
        <f t="shared" si="0"/>
        <v>#DIV/0!</v>
      </c>
      <c r="G21" s="18"/>
    </row>
    <row r="22" spans="1:11" x14ac:dyDescent="0.25">
      <c r="A22" s="51">
        <v>14</v>
      </c>
      <c r="B22" s="69"/>
      <c r="C22" s="17"/>
      <c r="D22" s="12"/>
      <c r="E22" s="13">
        <v>0</v>
      </c>
      <c r="F22" s="14" t="e">
        <f t="shared" si="0"/>
        <v>#DIV/0!</v>
      </c>
      <c r="G22" s="18"/>
    </row>
    <row r="23" spans="1:11" x14ac:dyDescent="0.25">
      <c r="A23" s="51">
        <v>15</v>
      </c>
      <c r="B23" s="69"/>
      <c r="C23" s="17"/>
      <c r="D23" s="12"/>
      <c r="E23" s="13">
        <v>0</v>
      </c>
      <c r="F23" s="14" t="e">
        <f t="shared" si="0"/>
        <v>#DIV/0!</v>
      </c>
      <c r="G23" s="18"/>
    </row>
    <row r="24" spans="1:11" x14ac:dyDescent="0.25">
      <c r="A24" s="51">
        <v>16</v>
      </c>
      <c r="B24" s="69"/>
      <c r="C24" s="17"/>
      <c r="D24" s="12"/>
      <c r="E24" s="13">
        <v>0</v>
      </c>
      <c r="F24" s="14" t="e">
        <f t="shared" si="0"/>
        <v>#DIV/0!</v>
      </c>
      <c r="G24" s="18"/>
    </row>
    <row r="25" spans="1:11" x14ac:dyDescent="0.25">
      <c r="A25" s="51">
        <v>17</v>
      </c>
      <c r="B25" s="69"/>
      <c r="C25" s="17"/>
      <c r="D25" s="12"/>
      <c r="E25" s="13">
        <v>0</v>
      </c>
      <c r="F25" s="14" t="e">
        <f t="shared" si="0"/>
        <v>#DIV/0!</v>
      </c>
      <c r="G25" s="18"/>
    </row>
    <row r="26" spans="1:11" x14ac:dyDescent="0.25">
      <c r="A26" s="51">
        <v>18</v>
      </c>
      <c r="B26" s="69"/>
      <c r="C26" s="17"/>
      <c r="D26" s="12"/>
      <c r="E26" s="13">
        <v>0</v>
      </c>
      <c r="F26" s="14" t="e">
        <f t="shared" si="0"/>
        <v>#DIV/0!</v>
      </c>
      <c r="G26" s="18"/>
    </row>
    <row r="27" spans="1:11" x14ac:dyDescent="0.25">
      <c r="A27" s="51">
        <v>19</v>
      </c>
      <c r="B27" s="69"/>
      <c r="C27" s="17"/>
      <c r="D27" s="12"/>
      <c r="E27" s="13">
        <v>0</v>
      </c>
      <c r="F27" s="14" t="e">
        <f t="shared" si="0"/>
        <v>#DIV/0!</v>
      </c>
      <c r="G27" s="18"/>
    </row>
    <row r="28" spans="1:11" x14ac:dyDescent="0.25">
      <c r="A28" s="51">
        <v>20</v>
      </c>
      <c r="B28" s="69"/>
      <c r="C28" s="17"/>
      <c r="D28" s="12"/>
      <c r="E28" s="13">
        <v>0</v>
      </c>
      <c r="F28" s="14" t="e">
        <f t="shared" si="0"/>
        <v>#DIV/0!</v>
      </c>
      <c r="G28" s="18"/>
    </row>
    <row r="29" spans="1:11" x14ac:dyDescent="0.25">
      <c r="A29" s="51">
        <v>21</v>
      </c>
      <c r="B29" s="69"/>
      <c r="C29" s="17"/>
      <c r="D29" s="12"/>
      <c r="E29" s="13">
        <v>0</v>
      </c>
      <c r="F29" s="14" t="e">
        <f t="shared" si="0"/>
        <v>#DIV/0!</v>
      </c>
      <c r="G29" s="18"/>
    </row>
    <row r="30" spans="1:11" x14ac:dyDescent="0.25">
      <c r="A30" s="51">
        <v>22</v>
      </c>
      <c r="B30" s="69"/>
      <c r="C30" s="17"/>
      <c r="D30" s="12"/>
      <c r="E30" s="13">
        <v>0</v>
      </c>
      <c r="F30" s="14" t="e">
        <f t="shared" si="0"/>
        <v>#DIV/0!</v>
      </c>
      <c r="G30" s="18"/>
    </row>
    <row r="31" spans="1:11" x14ac:dyDescent="0.25">
      <c r="A31" s="51">
        <v>23</v>
      </c>
      <c r="B31" s="69"/>
      <c r="C31" s="17"/>
      <c r="D31" s="12"/>
      <c r="E31" s="13">
        <v>0</v>
      </c>
      <c r="F31" s="14" t="e">
        <f t="shared" si="0"/>
        <v>#DIV/0!</v>
      </c>
      <c r="G31" s="18"/>
    </row>
    <row r="32" spans="1:11" x14ac:dyDescent="0.25">
      <c r="A32" s="51">
        <v>24</v>
      </c>
      <c r="B32" s="69"/>
      <c r="C32" s="17"/>
      <c r="D32" s="12"/>
      <c r="E32" s="13">
        <v>0</v>
      </c>
      <c r="F32" s="14" t="e">
        <f t="shared" si="0"/>
        <v>#DIV/0!</v>
      </c>
      <c r="G32" s="18"/>
    </row>
    <row r="33" spans="1:7" x14ac:dyDescent="0.25">
      <c r="A33" s="51">
        <v>25</v>
      </c>
      <c r="B33" s="69"/>
      <c r="C33" s="17"/>
      <c r="D33" s="12"/>
      <c r="E33" s="13">
        <v>0</v>
      </c>
      <c r="F33" s="14" t="e">
        <f t="shared" si="0"/>
        <v>#DIV/0!</v>
      </c>
      <c r="G33" s="18"/>
    </row>
    <row r="34" spans="1:7" x14ac:dyDescent="0.25">
      <c r="A34" s="51">
        <v>26</v>
      </c>
      <c r="B34" s="69"/>
      <c r="C34" s="17"/>
      <c r="D34" s="12"/>
      <c r="E34" s="13">
        <v>0</v>
      </c>
      <c r="F34" s="14" t="e">
        <f t="shared" si="0"/>
        <v>#DIV/0!</v>
      </c>
      <c r="G34" s="18"/>
    </row>
    <row r="35" spans="1:7" x14ac:dyDescent="0.25">
      <c r="A35" s="51">
        <v>27</v>
      </c>
      <c r="B35" s="69"/>
      <c r="C35" s="17"/>
      <c r="D35" s="12"/>
      <c r="E35" s="13">
        <v>0</v>
      </c>
      <c r="F35" s="14" t="e">
        <f t="shared" si="0"/>
        <v>#DIV/0!</v>
      </c>
      <c r="G35" s="18"/>
    </row>
    <row r="36" spans="1:7" x14ac:dyDescent="0.25">
      <c r="A36" s="51">
        <v>28</v>
      </c>
      <c r="B36" s="69"/>
      <c r="C36" s="17"/>
      <c r="D36" s="12"/>
      <c r="E36" s="13">
        <v>0</v>
      </c>
      <c r="F36" s="14" t="e">
        <f t="shared" si="0"/>
        <v>#DIV/0!</v>
      </c>
      <c r="G36" s="18"/>
    </row>
    <row r="37" spans="1:7" x14ac:dyDescent="0.25">
      <c r="A37" s="51">
        <v>29</v>
      </c>
      <c r="B37" s="69"/>
      <c r="C37" s="17"/>
      <c r="D37" s="12"/>
      <c r="E37" s="13">
        <v>0</v>
      </c>
      <c r="F37" s="14" t="e">
        <f t="shared" si="0"/>
        <v>#DIV/0!</v>
      </c>
      <c r="G37" s="18"/>
    </row>
    <row r="38" spans="1:7" x14ac:dyDescent="0.25">
      <c r="A38" s="51">
        <v>30</v>
      </c>
      <c r="B38" s="69"/>
      <c r="C38" s="17"/>
      <c r="D38" s="12"/>
      <c r="E38" s="13">
        <v>0</v>
      </c>
      <c r="F38" s="14" t="e">
        <f t="shared" si="0"/>
        <v>#DIV/0!</v>
      </c>
      <c r="G38" s="18"/>
    </row>
    <row r="39" spans="1:7" x14ac:dyDescent="0.25">
      <c r="A39" s="51">
        <v>31</v>
      </c>
      <c r="B39" s="69"/>
      <c r="C39" s="17"/>
      <c r="D39" s="12"/>
      <c r="E39" s="13">
        <v>0</v>
      </c>
      <c r="F39" s="14" t="e">
        <f t="shared" si="0"/>
        <v>#DIV/0!</v>
      </c>
      <c r="G39" s="19"/>
    </row>
    <row r="40" spans="1:7" x14ac:dyDescent="0.25">
      <c r="A40" s="51">
        <v>32</v>
      </c>
      <c r="B40" s="69"/>
      <c r="C40" s="17"/>
      <c r="D40" s="12"/>
      <c r="E40" s="13">
        <v>0</v>
      </c>
      <c r="F40" s="14" t="e">
        <f t="shared" si="0"/>
        <v>#DIV/0!</v>
      </c>
      <c r="G40" s="18"/>
    </row>
    <row r="41" spans="1:7" x14ac:dyDescent="0.25">
      <c r="A41" s="51">
        <v>33</v>
      </c>
      <c r="B41" s="69"/>
      <c r="C41" s="17"/>
      <c r="D41" s="12"/>
      <c r="E41" s="13">
        <v>0</v>
      </c>
      <c r="F41" s="14" t="e">
        <f t="shared" si="0"/>
        <v>#DIV/0!</v>
      </c>
      <c r="G41" s="18"/>
    </row>
    <row r="42" spans="1:7" x14ac:dyDescent="0.25">
      <c r="A42" s="51">
        <v>34</v>
      </c>
      <c r="B42" s="69"/>
      <c r="C42" s="17"/>
      <c r="D42" s="12"/>
      <c r="E42" s="13">
        <v>0</v>
      </c>
      <c r="F42" s="14" t="e">
        <f t="shared" si="0"/>
        <v>#DIV/0!</v>
      </c>
      <c r="G42" s="18"/>
    </row>
    <row r="43" spans="1:7" x14ac:dyDescent="0.25">
      <c r="A43" s="51">
        <v>35</v>
      </c>
      <c r="B43" s="69"/>
      <c r="C43" s="17"/>
      <c r="D43" s="12"/>
      <c r="E43" s="13">
        <v>0</v>
      </c>
      <c r="F43" s="14" t="e">
        <f t="shared" si="0"/>
        <v>#DIV/0!</v>
      </c>
      <c r="G43" s="18"/>
    </row>
    <row r="44" spans="1:7" x14ac:dyDescent="0.25">
      <c r="A44" s="51">
        <v>36</v>
      </c>
      <c r="B44" s="69"/>
      <c r="C44" s="17"/>
      <c r="D44" s="12"/>
      <c r="E44" s="13">
        <v>0</v>
      </c>
      <c r="F44" s="14" t="e">
        <f t="shared" si="0"/>
        <v>#DIV/0!</v>
      </c>
      <c r="G44" s="18"/>
    </row>
    <row r="45" spans="1:7" x14ac:dyDescent="0.25">
      <c r="A45" s="51">
        <v>37</v>
      </c>
      <c r="B45" s="69"/>
      <c r="C45" s="17"/>
      <c r="D45" s="12"/>
      <c r="E45" s="13">
        <v>0</v>
      </c>
      <c r="F45" s="14" t="e">
        <f t="shared" si="0"/>
        <v>#DIV/0!</v>
      </c>
      <c r="G45" s="18"/>
    </row>
    <row r="46" spans="1:7" x14ac:dyDescent="0.25">
      <c r="A46" s="51">
        <v>38</v>
      </c>
      <c r="B46" s="69"/>
      <c r="C46" s="17"/>
      <c r="D46" s="12"/>
      <c r="E46" s="13">
        <v>0</v>
      </c>
      <c r="F46" s="14" t="e">
        <f t="shared" si="0"/>
        <v>#DIV/0!</v>
      </c>
      <c r="G46" s="18"/>
    </row>
    <row r="47" spans="1:7" x14ac:dyDescent="0.25">
      <c r="A47" s="51">
        <v>39</v>
      </c>
      <c r="B47" s="69"/>
      <c r="C47" s="17"/>
      <c r="D47" s="12"/>
      <c r="E47" s="13">
        <v>0</v>
      </c>
      <c r="F47" s="14" t="e">
        <f t="shared" si="0"/>
        <v>#DIV/0!</v>
      </c>
      <c r="G47" s="18"/>
    </row>
    <row r="48" spans="1:7" x14ac:dyDescent="0.25">
      <c r="A48" s="51">
        <v>40</v>
      </c>
      <c r="B48" s="70"/>
      <c r="C48" s="20"/>
      <c r="D48" s="12"/>
      <c r="E48" s="21">
        <v>0</v>
      </c>
      <c r="F48" s="14" t="e">
        <f t="shared" si="0"/>
        <v>#DIV/0!</v>
      </c>
      <c r="G48" s="22"/>
    </row>
    <row r="49" spans="1:7" x14ac:dyDescent="0.25">
      <c r="A49" s="51">
        <v>41</v>
      </c>
      <c r="B49" s="70"/>
      <c r="C49" s="20"/>
      <c r="D49" s="12"/>
      <c r="E49" s="21">
        <v>0</v>
      </c>
      <c r="F49" s="14" t="e">
        <f t="shared" si="0"/>
        <v>#DIV/0!</v>
      </c>
      <c r="G49" s="22"/>
    </row>
    <row r="50" spans="1:7" x14ac:dyDescent="0.25">
      <c r="A50" s="51">
        <v>42</v>
      </c>
      <c r="B50" s="70"/>
      <c r="C50" s="20"/>
      <c r="D50" s="12"/>
      <c r="E50" s="21">
        <v>0</v>
      </c>
      <c r="F50" s="14" t="e">
        <f t="shared" si="0"/>
        <v>#DIV/0!</v>
      </c>
      <c r="G50" s="22"/>
    </row>
    <row r="51" spans="1:7" x14ac:dyDescent="0.25">
      <c r="A51" s="51">
        <v>43</v>
      </c>
      <c r="B51" s="70"/>
      <c r="C51" s="20"/>
      <c r="D51" s="12"/>
      <c r="E51" s="21">
        <v>0</v>
      </c>
      <c r="F51" s="14" t="e">
        <f t="shared" si="0"/>
        <v>#DIV/0!</v>
      </c>
      <c r="G51" s="22"/>
    </row>
    <row r="52" spans="1:7" x14ac:dyDescent="0.25">
      <c r="A52" s="51">
        <v>44</v>
      </c>
      <c r="B52" s="70"/>
      <c r="C52" s="20"/>
      <c r="D52" s="12"/>
      <c r="E52" s="21">
        <v>0</v>
      </c>
      <c r="F52" s="14" t="e">
        <f t="shared" si="0"/>
        <v>#DIV/0!</v>
      </c>
      <c r="G52" s="22"/>
    </row>
    <row r="53" spans="1:7" x14ac:dyDescent="0.25">
      <c r="A53" s="51">
        <v>45</v>
      </c>
      <c r="B53" s="70"/>
      <c r="C53" s="20"/>
      <c r="D53" s="12"/>
      <c r="E53" s="21">
        <v>0</v>
      </c>
      <c r="F53" s="14" t="e">
        <f t="shared" si="0"/>
        <v>#DIV/0!</v>
      </c>
      <c r="G53" s="22"/>
    </row>
    <row r="54" spans="1:7" x14ac:dyDescent="0.25">
      <c r="A54" s="51">
        <v>46</v>
      </c>
      <c r="B54" s="70"/>
      <c r="C54" s="20"/>
      <c r="D54" s="12"/>
      <c r="E54" s="21">
        <v>0</v>
      </c>
      <c r="F54" s="14" t="e">
        <f t="shared" si="0"/>
        <v>#DIV/0!</v>
      </c>
      <c r="G54" s="22"/>
    </row>
    <row r="55" spans="1:7" x14ac:dyDescent="0.25">
      <c r="A55" s="51">
        <v>47</v>
      </c>
      <c r="B55" s="70"/>
      <c r="C55" s="20"/>
      <c r="D55" s="12"/>
      <c r="E55" s="21">
        <v>0</v>
      </c>
      <c r="F55" s="14" t="e">
        <f t="shared" si="0"/>
        <v>#DIV/0!</v>
      </c>
      <c r="G55" s="22"/>
    </row>
    <row r="56" spans="1:7" x14ac:dyDescent="0.25">
      <c r="A56" s="51">
        <v>48</v>
      </c>
      <c r="B56" s="70"/>
      <c r="C56" s="20"/>
      <c r="D56" s="12"/>
      <c r="E56" s="21">
        <v>0</v>
      </c>
      <c r="F56" s="14" t="e">
        <f t="shared" si="0"/>
        <v>#DIV/0!</v>
      </c>
      <c r="G56" s="22"/>
    </row>
    <row r="57" spans="1:7" x14ac:dyDescent="0.25">
      <c r="A57" s="51">
        <v>49</v>
      </c>
      <c r="B57" s="70"/>
      <c r="C57" s="20"/>
      <c r="D57" s="12"/>
      <c r="E57" s="21">
        <v>0</v>
      </c>
      <c r="F57" s="14" t="e">
        <f t="shared" si="0"/>
        <v>#DIV/0!</v>
      </c>
      <c r="G57" s="22"/>
    </row>
    <row r="58" spans="1:7" x14ac:dyDescent="0.25">
      <c r="A58" s="51">
        <v>50</v>
      </c>
      <c r="B58" s="70"/>
      <c r="C58" s="20"/>
      <c r="D58" s="12"/>
      <c r="E58" s="21">
        <v>0</v>
      </c>
      <c r="F58" s="14" t="e">
        <f t="shared" si="0"/>
        <v>#DIV/0!</v>
      </c>
      <c r="G58" s="22"/>
    </row>
    <row r="59" spans="1:7" x14ac:dyDescent="0.25">
      <c r="A59" s="51">
        <v>51</v>
      </c>
      <c r="B59" s="70"/>
      <c r="C59" s="20"/>
      <c r="D59" s="12"/>
      <c r="E59" s="21">
        <v>0</v>
      </c>
      <c r="F59" s="14" t="e">
        <f t="shared" si="0"/>
        <v>#DIV/0!</v>
      </c>
      <c r="G59" s="22"/>
    </row>
    <row r="60" spans="1:7" ht="15" customHeight="1" thickBot="1" x14ac:dyDescent="0.3">
      <c r="A60" s="52">
        <v>52</v>
      </c>
      <c r="B60" s="71"/>
      <c r="C60" s="24"/>
      <c r="D60" s="12"/>
      <c r="E60" s="25">
        <v>0</v>
      </c>
      <c r="F60" s="14" t="e">
        <f t="shared" si="0"/>
        <v>#DIV/0!</v>
      </c>
      <c r="G60" s="26"/>
    </row>
    <row r="61" spans="1:7" ht="15.75" thickBot="1" x14ac:dyDescent="0.3">
      <c r="A61" s="27" t="s">
        <v>8</v>
      </c>
      <c r="B61" s="28"/>
      <c r="C61" s="28"/>
      <c r="D61" s="28"/>
      <c r="E61" s="29">
        <f>SUM(E9:E60)</f>
        <v>0</v>
      </c>
      <c r="F61" s="30" t="e">
        <f>SUM(F9:F60)</f>
        <v>#DIV/0!</v>
      </c>
    </row>
    <row r="63" spans="1:7" x14ac:dyDescent="0.25">
      <c r="A63" s="57" t="s">
        <v>79</v>
      </c>
    </row>
    <row r="64" spans="1:7" ht="15.75" thickBot="1" x14ac:dyDescent="0.3">
      <c r="A64" s="1" t="s">
        <v>16</v>
      </c>
    </row>
    <row r="65" spans="1:6" ht="45.75" thickBot="1" x14ac:dyDescent="0.3">
      <c r="A65" s="7" t="s">
        <v>7</v>
      </c>
      <c r="B65" s="41" t="s">
        <v>78</v>
      </c>
      <c r="C65" s="8" t="s">
        <v>65</v>
      </c>
      <c r="D65" s="45" t="s">
        <v>18</v>
      </c>
      <c r="E65" s="54"/>
    </row>
    <row r="66" spans="1:6" ht="30" x14ac:dyDescent="0.25">
      <c r="A66" s="11" t="s">
        <v>72</v>
      </c>
      <c r="B66" s="31" t="s">
        <v>73</v>
      </c>
      <c r="C66" s="36">
        <f>+E9</f>
        <v>0</v>
      </c>
      <c r="D66" s="33" t="e">
        <f>+C66/$C$77</f>
        <v>#DIV/0!</v>
      </c>
      <c r="E66" s="67"/>
      <c r="F66" s="48"/>
    </row>
    <row r="67" spans="1:6" x14ac:dyDescent="0.25">
      <c r="A67" s="11" t="s">
        <v>74</v>
      </c>
      <c r="B67" s="31" t="s">
        <v>67</v>
      </c>
      <c r="C67" s="32">
        <v>0</v>
      </c>
      <c r="D67" s="33" t="e">
        <f>+C67/$C$77</f>
        <v>#DIV/0!</v>
      </c>
      <c r="E67" s="34"/>
    </row>
    <row r="68" spans="1:6" x14ac:dyDescent="0.25">
      <c r="A68" s="16">
        <v>2</v>
      </c>
      <c r="B68" s="35" t="s">
        <v>19</v>
      </c>
      <c r="C68" s="13">
        <v>0</v>
      </c>
      <c r="D68" s="33" t="e">
        <f t="shared" ref="D68:D76" si="1">+C68/$C$77</f>
        <v>#DIV/0!</v>
      </c>
      <c r="E68" s="55"/>
    </row>
    <row r="69" spans="1:6" x14ac:dyDescent="0.25">
      <c r="A69" s="16">
        <v>3</v>
      </c>
      <c r="B69" s="35" t="s">
        <v>20</v>
      </c>
      <c r="C69" s="13">
        <v>0</v>
      </c>
      <c r="D69" s="33" t="e">
        <f t="shared" si="1"/>
        <v>#DIV/0!</v>
      </c>
      <c r="E69" s="55"/>
    </row>
    <row r="70" spans="1:6" x14ac:dyDescent="0.25">
      <c r="A70" s="16">
        <v>4</v>
      </c>
      <c r="B70" s="35" t="s">
        <v>21</v>
      </c>
      <c r="C70" s="13">
        <v>0</v>
      </c>
      <c r="D70" s="33" t="e">
        <f t="shared" si="1"/>
        <v>#DIV/0!</v>
      </c>
      <c r="E70" s="55"/>
    </row>
    <row r="71" spans="1:6" ht="18.75" customHeight="1" x14ac:dyDescent="0.25">
      <c r="A71" s="16">
        <v>5</v>
      </c>
      <c r="B71" s="35" t="s">
        <v>22</v>
      </c>
      <c r="C71" s="13">
        <v>0</v>
      </c>
      <c r="D71" s="33" t="e">
        <f t="shared" si="1"/>
        <v>#DIV/0!</v>
      </c>
      <c r="E71" s="55"/>
    </row>
    <row r="72" spans="1:6" x14ac:dyDescent="0.25">
      <c r="A72" s="16">
        <v>6</v>
      </c>
      <c r="B72" s="35" t="s">
        <v>23</v>
      </c>
      <c r="C72" s="13">
        <v>0</v>
      </c>
      <c r="D72" s="33" t="e">
        <f t="shared" si="1"/>
        <v>#DIV/0!</v>
      </c>
      <c r="E72" s="55"/>
    </row>
    <row r="73" spans="1:6" ht="30" x14ac:dyDescent="0.25">
      <c r="A73" s="16">
        <v>7</v>
      </c>
      <c r="B73" s="35" t="s">
        <v>24</v>
      </c>
      <c r="C73" s="13">
        <v>0</v>
      </c>
      <c r="D73" s="33" t="e">
        <f t="shared" si="1"/>
        <v>#DIV/0!</v>
      </c>
      <c r="E73" s="55"/>
    </row>
    <row r="74" spans="1:6" x14ac:dyDescent="0.25">
      <c r="A74" s="66">
        <v>8</v>
      </c>
      <c r="B74" s="20" t="s">
        <v>92</v>
      </c>
      <c r="C74" s="21">
        <v>0</v>
      </c>
      <c r="D74" s="33" t="e">
        <f t="shared" si="1"/>
        <v>#DIV/0!</v>
      </c>
      <c r="E74" s="55"/>
    </row>
    <row r="75" spans="1:6" x14ac:dyDescent="0.25">
      <c r="A75" s="66">
        <v>9</v>
      </c>
      <c r="B75" s="20" t="s">
        <v>92</v>
      </c>
      <c r="C75" s="21">
        <v>0</v>
      </c>
      <c r="D75" s="33" t="e">
        <f t="shared" si="1"/>
        <v>#DIV/0!</v>
      </c>
      <c r="E75" s="55"/>
    </row>
    <row r="76" spans="1:6" ht="15.75" thickBot="1" x14ac:dyDescent="0.3">
      <c r="A76" s="23">
        <v>10</v>
      </c>
      <c r="B76" s="20" t="s">
        <v>92</v>
      </c>
      <c r="C76" s="25">
        <v>0</v>
      </c>
      <c r="D76" s="33" t="e">
        <f t="shared" si="1"/>
        <v>#DIV/0!</v>
      </c>
      <c r="E76" s="55"/>
    </row>
    <row r="77" spans="1:6" ht="15.75" thickBot="1" x14ac:dyDescent="0.3">
      <c r="A77" s="27" t="s">
        <v>8</v>
      </c>
      <c r="B77" s="28"/>
      <c r="C77" s="29">
        <f>SUM(C66:C76)</f>
        <v>0</v>
      </c>
      <c r="D77" s="37" t="e">
        <f>SUM(D66:D76)</f>
        <v>#DIV/0!</v>
      </c>
      <c r="E77" s="56"/>
    </row>
    <row r="79" spans="1:6" ht="15.75" thickBot="1" x14ac:dyDescent="0.3">
      <c r="A79" t="s">
        <v>32</v>
      </c>
    </row>
    <row r="80" spans="1:6" ht="15.75" thickBot="1" x14ac:dyDescent="0.3">
      <c r="A80" s="7" t="s">
        <v>94</v>
      </c>
      <c r="B80" s="8" t="s">
        <v>5</v>
      </c>
      <c r="C80" s="8" t="s">
        <v>6</v>
      </c>
      <c r="D80" s="9" t="s">
        <v>18</v>
      </c>
    </row>
    <row r="81" spans="1:5" x14ac:dyDescent="0.25">
      <c r="A81" s="11">
        <v>1</v>
      </c>
      <c r="B81" s="61" t="s">
        <v>89</v>
      </c>
      <c r="C81" s="36">
        <f>+E9</f>
        <v>0</v>
      </c>
      <c r="D81" s="33" t="e">
        <f t="shared" ref="D81:D89" si="2">+C81/$C$92</f>
        <v>#DIV/0!</v>
      </c>
    </row>
    <row r="82" spans="1:5" ht="30" x14ac:dyDescent="0.25">
      <c r="A82" s="16">
        <v>2</v>
      </c>
      <c r="B82" s="62" t="s">
        <v>81</v>
      </c>
      <c r="C82" s="36">
        <f t="shared" ref="C82:C91" si="3">SUMIF($D$9:$D$60,B82,$E$9:$E$60)</f>
        <v>0</v>
      </c>
      <c r="D82" s="33" t="e">
        <f t="shared" si="2"/>
        <v>#DIV/0!</v>
      </c>
      <c r="E82" s="34" t="str">
        <f>IF(C82&gt;200,"zmanjšaj vrednost stroškov, največ 200 €"," ")</f>
        <v xml:space="preserve"> </v>
      </c>
    </row>
    <row r="83" spans="1:5" ht="30" x14ac:dyDescent="0.25">
      <c r="A83" s="16">
        <v>3</v>
      </c>
      <c r="B83" s="62" t="s">
        <v>90</v>
      </c>
      <c r="C83" s="36">
        <f t="shared" si="3"/>
        <v>0</v>
      </c>
      <c r="D83" s="33" t="e">
        <f t="shared" si="2"/>
        <v>#DIV/0!</v>
      </c>
    </row>
    <row r="84" spans="1:5" x14ac:dyDescent="0.25">
      <c r="A84" s="16">
        <v>4</v>
      </c>
      <c r="B84" s="63" t="s">
        <v>83</v>
      </c>
      <c r="C84" s="36">
        <f t="shared" si="3"/>
        <v>0</v>
      </c>
      <c r="D84" s="33" t="e">
        <f t="shared" si="2"/>
        <v>#DIV/0!</v>
      </c>
    </row>
    <row r="85" spans="1:5" ht="30" x14ac:dyDescent="0.25">
      <c r="A85" s="16">
        <v>5</v>
      </c>
      <c r="B85" s="63" t="s">
        <v>84</v>
      </c>
      <c r="C85" s="36">
        <f t="shared" si="3"/>
        <v>0</v>
      </c>
      <c r="D85" s="33" t="e">
        <f t="shared" si="2"/>
        <v>#DIV/0!</v>
      </c>
    </row>
    <row r="86" spans="1:5" x14ac:dyDescent="0.25">
      <c r="A86" s="16">
        <v>6</v>
      </c>
      <c r="B86" s="63" t="s">
        <v>85</v>
      </c>
      <c r="C86" s="36">
        <f t="shared" si="3"/>
        <v>0</v>
      </c>
      <c r="D86" s="33" t="e">
        <f t="shared" si="2"/>
        <v>#DIV/0!</v>
      </c>
      <c r="E86" s="47"/>
    </row>
    <row r="87" spans="1:5" ht="30" x14ac:dyDescent="0.25">
      <c r="A87" s="16">
        <v>7</v>
      </c>
      <c r="B87" s="62" t="s">
        <v>42</v>
      </c>
      <c r="C87" s="36">
        <f t="shared" si="3"/>
        <v>0</v>
      </c>
      <c r="D87" s="33" t="e">
        <f t="shared" si="2"/>
        <v>#DIV/0!</v>
      </c>
      <c r="E87" s="47"/>
    </row>
    <row r="88" spans="1:5" x14ac:dyDescent="0.25">
      <c r="A88" s="16">
        <v>8</v>
      </c>
      <c r="B88" s="63" t="s">
        <v>43</v>
      </c>
      <c r="C88" s="36">
        <f>SUMIF($D$9:$D$60,B88,$E$9:$E$60)</f>
        <v>0</v>
      </c>
      <c r="D88" s="33" t="e">
        <f t="shared" si="2"/>
        <v>#DIV/0!</v>
      </c>
      <c r="E88" s="47"/>
    </row>
    <row r="89" spans="1:5" ht="45" x14ac:dyDescent="0.25">
      <c r="A89" s="16">
        <v>9</v>
      </c>
      <c r="B89" s="63" t="s">
        <v>87</v>
      </c>
      <c r="C89" s="36">
        <f t="shared" si="3"/>
        <v>0</v>
      </c>
      <c r="D89" s="33" t="e">
        <f t="shared" si="2"/>
        <v>#DIV/0!</v>
      </c>
      <c r="E89" s="44"/>
    </row>
    <row r="90" spans="1:5" x14ac:dyDescent="0.25">
      <c r="A90" s="16">
        <v>10</v>
      </c>
      <c r="B90" s="63" t="s">
        <v>99</v>
      </c>
      <c r="C90" s="36">
        <f t="shared" si="3"/>
        <v>0</v>
      </c>
      <c r="D90" s="33" t="e">
        <f t="shared" ref="D90:D91" si="4">+C90/$C$92</f>
        <v>#DIV/0!</v>
      </c>
      <c r="E90" s="44"/>
    </row>
    <row r="91" spans="1:5" ht="21" customHeight="1" thickBot="1" x14ac:dyDescent="0.3">
      <c r="A91" s="68">
        <v>11</v>
      </c>
      <c r="B91" s="65" t="s">
        <v>88</v>
      </c>
      <c r="C91" s="36">
        <f t="shared" si="3"/>
        <v>0</v>
      </c>
      <c r="D91" s="33" t="e">
        <f t="shared" si="4"/>
        <v>#DIV/0!</v>
      </c>
      <c r="E91" s="44"/>
    </row>
    <row r="92" spans="1:5" ht="15.75" thickBot="1" x14ac:dyDescent="0.3">
      <c r="A92" s="27" t="s">
        <v>34</v>
      </c>
      <c r="B92" s="28"/>
      <c r="C92" s="29">
        <f>SUM(C81:C91)</f>
        <v>0</v>
      </c>
      <c r="D92" s="37" t="e">
        <f>SUM(D81:D91)</f>
        <v>#DIV/0!</v>
      </c>
      <c r="E92" s="44"/>
    </row>
    <row r="93" spans="1:5" ht="15.75" thickBot="1" x14ac:dyDescent="0.3">
      <c r="A93" s="27" t="s">
        <v>35</v>
      </c>
      <c r="B93" s="28"/>
      <c r="C93" s="29">
        <f>+C77</f>
        <v>0</v>
      </c>
      <c r="D93" s="37" t="e">
        <f>SUM(D81:D91)</f>
        <v>#DIV/0!</v>
      </c>
      <c r="E93" s="47"/>
    </row>
    <row r="94" spans="1:5" ht="15.75" thickBot="1" x14ac:dyDescent="0.3">
      <c r="A94" s="27" t="s">
        <v>66</v>
      </c>
      <c r="B94" s="28"/>
      <c r="C94" s="29">
        <f>+C93-C92</f>
        <v>0</v>
      </c>
      <c r="D94" s="37" t="e">
        <f>SUM(D81:D91)</f>
        <v>#DIV/0!</v>
      </c>
      <c r="E94" s="44"/>
    </row>
    <row r="97" spans="1:4" x14ac:dyDescent="0.25">
      <c r="A97" t="s">
        <v>37</v>
      </c>
      <c r="C97" s="38"/>
    </row>
    <row r="98" spans="1:4" x14ac:dyDescent="0.25">
      <c r="A98" t="s">
        <v>38</v>
      </c>
      <c r="C98" s="6"/>
    </row>
    <row r="101" spans="1:4" x14ac:dyDescent="0.25">
      <c r="A101" t="s">
        <v>46</v>
      </c>
      <c r="D101" s="6"/>
    </row>
    <row r="102" spans="1:4" x14ac:dyDescent="0.25">
      <c r="D102" s="39"/>
    </row>
    <row r="103" spans="1:4" x14ac:dyDescent="0.25">
      <c r="A103" t="s">
        <v>47</v>
      </c>
      <c r="D103" s="6"/>
    </row>
    <row r="105" spans="1:4" x14ac:dyDescent="0.25">
      <c r="A105" t="s">
        <v>39</v>
      </c>
    </row>
  </sheetData>
  <sheetProtection algorithmName="SHA-512" hashValue="3qlWgG81JZBqoQCpVRWca2HRJHswyIBev1cFtPZmSrNwaJ/S6nr0SEqv6ugrm7n0M9tisOunmSYnhGpnLtNRgw==" saltValue="yiHmKb9Lj2eNM7MZ/cuewQ==" spinCount="100000" sheet="1" selectLockedCells="1"/>
  <dataConsolidate/>
  <mergeCells count="2">
    <mergeCell ref="B3:D3"/>
    <mergeCell ref="B4:D4"/>
  </mergeCells>
  <conditionalFormatting sqref="C84">
    <cfRule type="cellIs" dxfId="8" priority="3" operator="greaterThan">
      <formula>200</formula>
    </cfRule>
  </conditionalFormatting>
  <conditionalFormatting sqref="C94">
    <cfRule type="cellIs" dxfId="7" priority="1" operator="greaterThan">
      <formula>0</formula>
    </cfRule>
  </conditionalFormatting>
  <conditionalFormatting sqref="D91">
    <cfRule type="cellIs" dxfId="6" priority="2" operator="greaterThan">
      <formula>20</formula>
    </cfRule>
  </conditionalFormatting>
  <conditionalFormatting sqref="F9">
    <cfRule type="cellIs" dxfId="5" priority="5" operator="greaterThan">
      <formula>30.0000001111</formula>
    </cfRule>
  </conditionalFormatting>
  <conditionalFormatting sqref="F10">
    <cfRule type="cellIs" dxfId="4" priority="7" operator="greaterThan">
      <formula>200</formula>
    </cfRule>
  </conditionalFormatting>
  <dataValidations count="2">
    <dataValidation type="whole" errorStyle="warning" allowBlank="1" showInputMessage="1" showErrorMessage="1" errorTitle="vrednost lastnih sredstev je pre" sqref="D66:E67 D68:D76" xr:uid="{00000000-0002-0000-0100-000001000000}">
      <formula1>0</formula1>
      <formula2>20</formula2>
    </dataValidation>
    <dataValidation type="list" allowBlank="1" showInputMessage="1" showErrorMessage="1" sqref="D10:D60" xr:uid="{CDFC04DF-6752-473C-92D3-00FB840A5D0C}">
      <formula1>$B$82:$B$91</formula1>
    </dataValidation>
  </dataValidations>
  <pageMargins left="0.59055118110236227" right="0.31496062992125984" top="1.1811023622047245" bottom="0.74803149606299213" header="0.47244094488188981" footer="0.31496062992125984"/>
  <pageSetup paperSize="9" scale="75" fitToHeight="0" orientation="portrait" r:id="rId1"/>
  <headerFooter>
    <oddHeader>&amp;LJavni razpis o dodeljevanju sredstev občinskega proračuna za turistične prireditve v občini Jesenice 2024&amp;R&amp;G</oddHeader>
    <oddFooter>&amp;L&amp;F&amp;C&amp;A&amp;R&amp;"Trebuchet MS,Navadno"&amp;10&amp;P/&amp;N</oddFooter>
  </headerFooter>
  <rowBreaks count="1" manualBreakCount="1">
    <brk id="57" max="5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0F09B-FD30-4632-A16E-60F33BAD0801}">
  <sheetPr>
    <tabColor rgb="FFE8D9F3"/>
    <pageSetUpPr fitToPage="1"/>
  </sheetPr>
  <dimension ref="A1:K105"/>
  <sheetViews>
    <sheetView showGridLines="0" tabSelected="1" view="pageBreakPreview" topLeftCell="A31" zoomScaleNormal="100" zoomScaleSheetLayoutView="100" workbookViewId="0">
      <selection activeCell="E35" sqref="E35"/>
    </sheetView>
  </sheetViews>
  <sheetFormatPr defaultRowHeight="15" x14ac:dyDescent="0.25"/>
  <cols>
    <col min="1" max="1" width="9.28515625" customWidth="1"/>
    <col min="2" max="2" width="24" customWidth="1"/>
    <col min="3" max="4" width="32.42578125" customWidth="1"/>
    <col min="5" max="5" width="14.5703125" customWidth="1"/>
    <col min="6" max="6" width="11.5703125" customWidth="1"/>
    <col min="7" max="7" width="33.140625" hidden="1" customWidth="1"/>
    <col min="8" max="44" width="8" customWidth="1"/>
  </cols>
  <sheetData>
    <row r="1" spans="1:11" ht="19.5" x14ac:dyDescent="0.3">
      <c r="A1" s="49" t="s">
        <v>48</v>
      </c>
      <c r="B1" s="49"/>
      <c r="D1" s="53">
        <v>2024</v>
      </c>
    </row>
    <row r="3" spans="1:11" x14ac:dyDescent="0.25">
      <c r="A3" t="s">
        <v>2</v>
      </c>
      <c r="B3" s="85">
        <f>+'Finančni načrt'!B3:D3</f>
        <v>0</v>
      </c>
      <c r="C3" s="85"/>
      <c r="D3" s="85"/>
    </row>
    <row r="4" spans="1:11" x14ac:dyDescent="0.25">
      <c r="A4" t="s">
        <v>3</v>
      </c>
      <c r="B4" s="85">
        <f>+'Finančni načrt'!B4:D4</f>
        <v>0</v>
      </c>
      <c r="C4" s="85"/>
      <c r="D4" s="85"/>
    </row>
    <row r="5" spans="1:11" ht="7.5" customHeight="1" x14ac:dyDescent="0.25">
      <c r="D5" s="39"/>
    </row>
    <row r="6" spans="1:11" x14ac:dyDescent="0.25">
      <c r="A6" s="57" t="s">
        <v>80</v>
      </c>
      <c r="D6" s="50"/>
      <c r="E6" s="1"/>
      <c r="F6" s="1"/>
    </row>
    <row r="7" spans="1:11" ht="15.75" thickBot="1" x14ac:dyDescent="0.3">
      <c r="A7" s="1" t="s">
        <v>4</v>
      </c>
      <c r="B7" s="1"/>
    </row>
    <row r="8" spans="1:11" ht="37.5" customHeight="1" thickBot="1" x14ac:dyDescent="0.3">
      <c r="A8" s="7" t="s">
        <v>76</v>
      </c>
      <c r="B8" s="41" t="s">
        <v>68</v>
      </c>
      <c r="C8" s="8" t="s">
        <v>49</v>
      </c>
      <c r="D8" s="8" t="s">
        <v>5</v>
      </c>
      <c r="E8" s="8" t="s">
        <v>6</v>
      </c>
      <c r="F8" s="9" t="s">
        <v>18</v>
      </c>
      <c r="G8" s="10" t="s">
        <v>58</v>
      </c>
      <c r="K8" s="4"/>
    </row>
    <row r="9" spans="1:11" ht="30" x14ac:dyDescent="0.25">
      <c r="A9" s="11">
        <v>1</v>
      </c>
      <c r="B9" s="72" t="s">
        <v>69</v>
      </c>
      <c r="C9" s="31" t="s">
        <v>69</v>
      </c>
      <c r="D9" s="31" t="s">
        <v>93</v>
      </c>
      <c r="E9" s="13">
        <v>0</v>
      </c>
      <c r="F9" s="14" t="e">
        <f t="shared" ref="F9:F60" si="0">+E9/$E$61*100</f>
        <v>#DIV/0!</v>
      </c>
      <c r="G9" s="15"/>
      <c r="K9" s="5"/>
    </row>
    <row r="10" spans="1:11" x14ac:dyDescent="0.25">
      <c r="A10" s="51">
        <v>2</v>
      </c>
      <c r="B10" s="69"/>
      <c r="C10" s="17"/>
      <c r="D10" s="12"/>
      <c r="E10" s="13">
        <v>0</v>
      </c>
      <c r="F10" s="14" t="e">
        <f>+E10/$E$61*100</f>
        <v>#DIV/0!</v>
      </c>
      <c r="G10" s="18"/>
      <c r="K10" s="5"/>
    </row>
    <row r="11" spans="1:11" x14ac:dyDescent="0.25">
      <c r="A11" s="51">
        <v>3</v>
      </c>
      <c r="B11" s="69"/>
      <c r="C11" s="17"/>
      <c r="D11" s="12"/>
      <c r="E11" s="13">
        <v>0</v>
      </c>
      <c r="F11" s="14" t="e">
        <f t="shared" si="0"/>
        <v>#DIV/0!</v>
      </c>
      <c r="G11" s="18"/>
      <c r="K11" s="5"/>
    </row>
    <row r="12" spans="1:11" x14ac:dyDescent="0.25">
      <c r="A12" s="51">
        <v>4</v>
      </c>
      <c r="B12" s="69"/>
      <c r="C12" s="17"/>
      <c r="D12" s="12"/>
      <c r="E12" s="13">
        <v>0</v>
      </c>
      <c r="F12" s="14" t="e">
        <f t="shared" si="0"/>
        <v>#DIV/0!</v>
      </c>
      <c r="G12" s="18"/>
      <c r="K12" s="5"/>
    </row>
    <row r="13" spans="1:11" x14ac:dyDescent="0.25">
      <c r="A13" s="51">
        <v>5</v>
      </c>
      <c r="B13" s="69"/>
      <c r="C13" s="17"/>
      <c r="D13" s="12"/>
      <c r="E13" s="13">
        <v>0</v>
      </c>
      <c r="F13" s="14" t="e">
        <f t="shared" si="0"/>
        <v>#DIV/0!</v>
      </c>
      <c r="G13" s="18"/>
      <c r="K13" s="5"/>
    </row>
    <row r="14" spans="1:11" x14ac:dyDescent="0.25">
      <c r="A14" s="51">
        <v>6</v>
      </c>
      <c r="B14" s="69"/>
      <c r="C14" s="17"/>
      <c r="D14" s="12"/>
      <c r="E14" s="13">
        <v>0</v>
      </c>
      <c r="F14" s="14" t="e">
        <f t="shared" si="0"/>
        <v>#DIV/0!</v>
      </c>
      <c r="G14" s="18"/>
      <c r="K14" s="5"/>
    </row>
    <row r="15" spans="1:11" x14ac:dyDescent="0.25">
      <c r="A15" s="51">
        <v>7</v>
      </c>
      <c r="B15" s="69"/>
      <c r="C15" s="17"/>
      <c r="D15" s="12"/>
      <c r="E15" s="13">
        <v>0</v>
      </c>
      <c r="F15" s="14" t="e">
        <f t="shared" si="0"/>
        <v>#DIV/0!</v>
      </c>
      <c r="G15" s="18"/>
      <c r="K15" s="5"/>
    </row>
    <row r="16" spans="1:11" x14ac:dyDescent="0.25">
      <c r="A16" s="51">
        <v>8</v>
      </c>
      <c r="B16" s="69"/>
      <c r="C16" s="17"/>
      <c r="D16" s="12"/>
      <c r="E16" s="13">
        <v>0</v>
      </c>
      <c r="F16" s="14" t="e">
        <f t="shared" si="0"/>
        <v>#DIV/0!</v>
      </c>
      <c r="G16" s="18"/>
      <c r="K16" s="5"/>
    </row>
    <row r="17" spans="1:11" x14ac:dyDescent="0.25">
      <c r="A17" s="51">
        <v>9</v>
      </c>
      <c r="B17" s="69"/>
      <c r="C17" s="17"/>
      <c r="D17" s="12"/>
      <c r="E17" s="13">
        <v>0</v>
      </c>
      <c r="F17" s="14" t="e">
        <f t="shared" si="0"/>
        <v>#DIV/0!</v>
      </c>
      <c r="G17" s="18"/>
      <c r="K17" s="5"/>
    </row>
    <row r="18" spans="1:11" x14ac:dyDescent="0.25">
      <c r="A18" s="51">
        <v>10</v>
      </c>
      <c r="B18" s="69"/>
      <c r="C18" s="17"/>
      <c r="D18" s="12"/>
      <c r="E18" s="13">
        <v>0</v>
      </c>
      <c r="F18" s="14" t="e">
        <f t="shared" si="0"/>
        <v>#DIV/0!</v>
      </c>
      <c r="G18" s="18"/>
    </row>
    <row r="19" spans="1:11" x14ac:dyDescent="0.25">
      <c r="A19" s="51">
        <v>11</v>
      </c>
      <c r="B19" s="69"/>
      <c r="C19" s="17"/>
      <c r="D19" s="12"/>
      <c r="E19" s="13">
        <v>0</v>
      </c>
      <c r="F19" s="14" t="e">
        <f t="shared" si="0"/>
        <v>#DIV/0!</v>
      </c>
      <c r="G19" s="18"/>
    </row>
    <row r="20" spans="1:11" x14ac:dyDescent="0.25">
      <c r="A20" s="51">
        <v>12</v>
      </c>
      <c r="B20" s="69"/>
      <c r="C20" s="17"/>
      <c r="D20" s="12"/>
      <c r="E20" s="13">
        <v>0</v>
      </c>
      <c r="F20" s="14" t="e">
        <f t="shared" si="0"/>
        <v>#DIV/0!</v>
      </c>
      <c r="G20" s="18"/>
    </row>
    <row r="21" spans="1:11" x14ac:dyDescent="0.25">
      <c r="A21" s="51">
        <v>13</v>
      </c>
      <c r="B21" s="69"/>
      <c r="C21" s="17"/>
      <c r="D21" s="12"/>
      <c r="E21" s="13">
        <v>0</v>
      </c>
      <c r="F21" s="14" t="e">
        <f t="shared" si="0"/>
        <v>#DIV/0!</v>
      </c>
      <c r="G21" s="18"/>
    </row>
    <row r="22" spans="1:11" x14ac:dyDescent="0.25">
      <c r="A22" s="51">
        <v>14</v>
      </c>
      <c r="B22" s="69"/>
      <c r="C22" s="17"/>
      <c r="D22" s="12"/>
      <c r="E22" s="13">
        <v>0</v>
      </c>
      <c r="F22" s="14" t="e">
        <f t="shared" si="0"/>
        <v>#DIV/0!</v>
      </c>
      <c r="G22" s="18"/>
    </row>
    <row r="23" spans="1:11" x14ac:dyDescent="0.25">
      <c r="A23" s="51">
        <v>15</v>
      </c>
      <c r="B23" s="69"/>
      <c r="C23" s="17"/>
      <c r="D23" s="12"/>
      <c r="E23" s="13">
        <v>0</v>
      </c>
      <c r="F23" s="14" t="e">
        <f t="shared" si="0"/>
        <v>#DIV/0!</v>
      </c>
      <c r="G23" s="18"/>
    </row>
    <row r="24" spans="1:11" x14ac:dyDescent="0.25">
      <c r="A24" s="51">
        <v>16</v>
      </c>
      <c r="B24" s="69"/>
      <c r="C24" s="17"/>
      <c r="D24" s="12"/>
      <c r="E24" s="13">
        <v>0</v>
      </c>
      <c r="F24" s="14" t="e">
        <f t="shared" si="0"/>
        <v>#DIV/0!</v>
      </c>
      <c r="G24" s="18"/>
    </row>
    <row r="25" spans="1:11" x14ac:dyDescent="0.25">
      <c r="A25" s="51">
        <v>17</v>
      </c>
      <c r="B25" s="69"/>
      <c r="C25" s="17"/>
      <c r="D25" s="12"/>
      <c r="E25" s="13">
        <v>0</v>
      </c>
      <c r="F25" s="14" t="e">
        <f t="shared" si="0"/>
        <v>#DIV/0!</v>
      </c>
      <c r="G25" s="18"/>
    </row>
    <row r="26" spans="1:11" x14ac:dyDescent="0.25">
      <c r="A26" s="51">
        <v>18</v>
      </c>
      <c r="B26" s="69"/>
      <c r="C26" s="17"/>
      <c r="D26" s="12"/>
      <c r="E26" s="13">
        <v>0</v>
      </c>
      <c r="F26" s="14" t="e">
        <f t="shared" si="0"/>
        <v>#DIV/0!</v>
      </c>
      <c r="G26" s="18"/>
    </row>
    <row r="27" spans="1:11" x14ac:dyDescent="0.25">
      <c r="A27" s="51">
        <v>19</v>
      </c>
      <c r="B27" s="69"/>
      <c r="C27" s="17"/>
      <c r="D27" s="12"/>
      <c r="E27" s="13">
        <v>0</v>
      </c>
      <c r="F27" s="14" t="e">
        <f t="shared" si="0"/>
        <v>#DIV/0!</v>
      </c>
      <c r="G27" s="18"/>
    </row>
    <row r="28" spans="1:11" x14ac:dyDescent="0.25">
      <c r="A28" s="51">
        <v>20</v>
      </c>
      <c r="B28" s="69"/>
      <c r="C28" s="17"/>
      <c r="D28" s="12"/>
      <c r="E28" s="13">
        <v>0</v>
      </c>
      <c r="F28" s="14" t="e">
        <f t="shared" si="0"/>
        <v>#DIV/0!</v>
      </c>
      <c r="G28" s="18"/>
    </row>
    <row r="29" spans="1:11" x14ac:dyDescent="0.25">
      <c r="A29" s="51">
        <v>21</v>
      </c>
      <c r="B29" s="69"/>
      <c r="C29" s="17"/>
      <c r="D29" s="12"/>
      <c r="E29" s="13">
        <v>0</v>
      </c>
      <c r="F29" s="14" t="e">
        <f t="shared" si="0"/>
        <v>#DIV/0!</v>
      </c>
      <c r="G29" s="18"/>
    </row>
    <row r="30" spans="1:11" x14ac:dyDescent="0.25">
      <c r="A30" s="51">
        <v>22</v>
      </c>
      <c r="B30" s="69"/>
      <c r="C30" s="17"/>
      <c r="D30" s="12"/>
      <c r="E30" s="13">
        <v>0</v>
      </c>
      <c r="F30" s="14" t="e">
        <f t="shared" si="0"/>
        <v>#DIV/0!</v>
      </c>
      <c r="G30" s="18"/>
    </row>
    <row r="31" spans="1:11" x14ac:dyDescent="0.25">
      <c r="A31" s="51">
        <v>23</v>
      </c>
      <c r="B31" s="69"/>
      <c r="C31" s="17"/>
      <c r="D31" s="12"/>
      <c r="E31" s="13">
        <v>0</v>
      </c>
      <c r="F31" s="14" t="e">
        <f t="shared" si="0"/>
        <v>#DIV/0!</v>
      </c>
      <c r="G31" s="18"/>
    </row>
    <row r="32" spans="1:11" x14ac:dyDescent="0.25">
      <c r="A32" s="51">
        <v>24</v>
      </c>
      <c r="B32" s="69"/>
      <c r="C32" s="17"/>
      <c r="D32" s="12"/>
      <c r="E32" s="13">
        <v>0</v>
      </c>
      <c r="F32" s="14" t="e">
        <f t="shared" si="0"/>
        <v>#DIV/0!</v>
      </c>
      <c r="G32" s="18"/>
    </row>
    <row r="33" spans="1:7" x14ac:dyDescent="0.25">
      <c r="A33" s="51">
        <v>25</v>
      </c>
      <c r="B33" s="69"/>
      <c r="C33" s="17"/>
      <c r="D33" s="12"/>
      <c r="E33" s="13">
        <v>0</v>
      </c>
      <c r="F33" s="14" t="e">
        <f t="shared" si="0"/>
        <v>#DIV/0!</v>
      </c>
      <c r="G33" s="18"/>
    </row>
    <row r="34" spans="1:7" x14ac:dyDescent="0.25">
      <c r="A34" s="51">
        <v>26</v>
      </c>
      <c r="B34" s="69"/>
      <c r="C34" s="17"/>
      <c r="D34" s="12"/>
      <c r="E34" s="13">
        <v>0</v>
      </c>
      <c r="F34" s="14" t="e">
        <f t="shared" si="0"/>
        <v>#DIV/0!</v>
      </c>
      <c r="G34" s="18"/>
    </row>
    <row r="35" spans="1:7" x14ac:dyDescent="0.25">
      <c r="A35" s="51">
        <v>27</v>
      </c>
      <c r="B35" s="69"/>
      <c r="C35" s="17"/>
      <c r="D35" s="12"/>
      <c r="E35" s="13">
        <v>0</v>
      </c>
      <c r="F35" s="14" t="e">
        <f t="shared" si="0"/>
        <v>#DIV/0!</v>
      </c>
      <c r="G35" s="18"/>
    </row>
    <row r="36" spans="1:7" x14ac:dyDescent="0.25">
      <c r="A36" s="51">
        <v>28</v>
      </c>
      <c r="B36" s="69"/>
      <c r="C36" s="17"/>
      <c r="D36" s="12"/>
      <c r="E36" s="13">
        <v>0</v>
      </c>
      <c r="F36" s="14" t="e">
        <f t="shared" si="0"/>
        <v>#DIV/0!</v>
      </c>
      <c r="G36" s="18"/>
    </row>
    <row r="37" spans="1:7" x14ac:dyDescent="0.25">
      <c r="A37" s="51">
        <v>29</v>
      </c>
      <c r="B37" s="69"/>
      <c r="C37" s="17"/>
      <c r="D37" s="12"/>
      <c r="E37" s="13">
        <v>0</v>
      </c>
      <c r="F37" s="14" t="e">
        <f t="shared" si="0"/>
        <v>#DIV/0!</v>
      </c>
      <c r="G37" s="18"/>
    </row>
    <row r="38" spans="1:7" x14ac:dyDescent="0.25">
      <c r="A38" s="51">
        <v>30</v>
      </c>
      <c r="B38" s="69"/>
      <c r="C38" s="17"/>
      <c r="D38" s="12"/>
      <c r="E38" s="13">
        <v>0</v>
      </c>
      <c r="F38" s="14" t="e">
        <f t="shared" si="0"/>
        <v>#DIV/0!</v>
      </c>
      <c r="G38" s="18"/>
    </row>
    <row r="39" spans="1:7" x14ac:dyDescent="0.25">
      <c r="A39" s="51">
        <v>31</v>
      </c>
      <c r="B39" s="69"/>
      <c r="C39" s="17"/>
      <c r="D39" s="12"/>
      <c r="E39" s="13">
        <v>0</v>
      </c>
      <c r="F39" s="14" t="e">
        <f t="shared" si="0"/>
        <v>#DIV/0!</v>
      </c>
      <c r="G39" s="19"/>
    </row>
    <row r="40" spans="1:7" x14ac:dyDescent="0.25">
      <c r="A40" s="51">
        <v>32</v>
      </c>
      <c r="B40" s="69"/>
      <c r="C40" s="17"/>
      <c r="D40" s="12"/>
      <c r="E40" s="13">
        <v>0</v>
      </c>
      <c r="F40" s="14" t="e">
        <f t="shared" si="0"/>
        <v>#DIV/0!</v>
      </c>
      <c r="G40" s="18"/>
    </row>
    <row r="41" spans="1:7" x14ac:dyDescent="0.25">
      <c r="A41" s="51">
        <v>33</v>
      </c>
      <c r="B41" s="69"/>
      <c r="C41" s="17"/>
      <c r="D41" s="12"/>
      <c r="E41" s="13">
        <v>0</v>
      </c>
      <c r="F41" s="14" t="e">
        <f t="shared" si="0"/>
        <v>#DIV/0!</v>
      </c>
      <c r="G41" s="18"/>
    </row>
    <row r="42" spans="1:7" x14ac:dyDescent="0.25">
      <c r="A42" s="51">
        <v>34</v>
      </c>
      <c r="B42" s="69"/>
      <c r="C42" s="17"/>
      <c r="D42" s="12"/>
      <c r="E42" s="13">
        <v>0</v>
      </c>
      <c r="F42" s="14" t="e">
        <f t="shared" si="0"/>
        <v>#DIV/0!</v>
      </c>
      <c r="G42" s="18"/>
    </row>
    <row r="43" spans="1:7" x14ac:dyDescent="0.25">
      <c r="A43" s="51">
        <v>35</v>
      </c>
      <c r="B43" s="69"/>
      <c r="C43" s="17"/>
      <c r="D43" s="12"/>
      <c r="E43" s="13">
        <v>0</v>
      </c>
      <c r="F43" s="14" t="e">
        <f t="shared" si="0"/>
        <v>#DIV/0!</v>
      </c>
      <c r="G43" s="18"/>
    </row>
    <row r="44" spans="1:7" x14ac:dyDescent="0.25">
      <c r="A44" s="51">
        <v>36</v>
      </c>
      <c r="B44" s="69"/>
      <c r="C44" s="17"/>
      <c r="D44" s="12"/>
      <c r="E44" s="13">
        <v>0</v>
      </c>
      <c r="F44" s="14" t="e">
        <f t="shared" si="0"/>
        <v>#DIV/0!</v>
      </c>
      <c r="G44" s="18"/>
    </row>
    <row r="45" spans="1:7" x14ac:dyDescent="0.25">
      <c r="A45" s="51">
        <v>37</v>
      </c>
      <c r="B45" s="69"/>
      <c r="C45" s="17"/>
      <c r="D45" s="12"/>
      <c r="E45" s="13">
        <v>0</v>
      </c>
      <c r="F45" s="14" t="e">
        <f t="shared" si="0"/>
        <v>#DIV/0!</v>
      </c>
      <c r="G45" s="18"/>
    </row>
    <row r="46" spans="1:7" x14ac:dyDescent="0.25">
      <c r="A46" s="51">
        <v>38</v>
      </c>
      <c r="B46" s="69"/>
      <c r="C46" s="17"/>
      <c r="D46" s="12"/>
      <c r="E46" s="13">
        <v>0</v>
      </c>
      <c r="F46" s="14" t="e">
        <f t="shared" si="0"/>
        <v>#DIV/0!</v>
      </c>
      <c r="G46" s="18"/>
    </row>
    <row r="47" spans="1:7" x14ac:dyDescent="0.25">
      <c r="A47" s="51">
        <v>39</v>
      </c>
      <c r="B47" s="69"/>
      <c r="C47" s="17"/>
      <c r="D47" s="12"/>
      <c r="E47" s="13">
        <v>0</v>
      </c>
      <c r="F47" s="14" t="e">
        <f t="shared" si="0"/>
        <v>#DIV/0!</v>
      </c>
      <c r="G47" s="18"/>
    </row>
    <row r="48" spans="1:7" x14ac:dyDescent="0.25">
      <c r="A48" s="51">
        <v>40</v>
      </c>
      <c r="B48" s="70"/>
      <c r="C48" s="20"/>
      <c r="D48" s="12"/>
      <c r="E48" s="21">
        <v>0</v>
      </c>
      <c r="F48" s="14" t="e">
        <f t="shared" si="0"/>
        <v>#DIV/0!</v>
      </c>
      <c r="G48" s="22"/>
    </row>
    <row r="49" spans="1:7" x14ac:dyDescent="0.25">
      <c r="A49" s="51">
        <v>41</v>
      </c>
      <c r="B49" s="70"/>
      <c r="C49" s="20"/>
      <c r="D49" s="12"/>
      <c r="E49" s="21">
        <v>0</v>
      </c>
      <c r="F49" s="14" t="e">
        <f t="shared" si="0"/>
        <v>#DIV/0!</v>
      </c>
      <c r="G49" s="22"/>
    </row>
    <row r="50" spans="1:7" x14ac:dyDescent="0.25">
      <c r="A50" s="51">
        <v>42</v>
      </c>
      <c r="B50" s="70"/>
      <c r="C50" s="20"/>
      <c r="D50" s="12"/>
      <c r="E50" s="21">
        <v>0</v>
      </c>
      <c r="F50" s="14" t="e">
        <f t="shared" si="0"/>
        <v>#DIV/0!</v>
      </c>
      <c r="G50" s="22"/>
    </row>
    <row r="51" spans="1:7" x14ac:dyDescent="0.25">
      <c r="A51" s="51">
        <v>43</v>
      </c>
      <c r="B51" s="70"/>
      <c r="C51" s="20"/>
      <c r="D51" s="12"/>
      <c r="E51" s="21">
        <v>0</v>
      </c>
      <c r="F51" s="14" t="e">
        <f t="shared" si="0"/>
        <v>#DIV/0!</v>
      </c>
      <c r="G51" s="22"/>
    </row>
    <row r="52" spans="1:7" x14ac:dyDescent="0.25">
      <c r="A52" s="51">
        <v>44</v>
      </c>
      <c r="B52" s="70"/>
      <c r="C52" s="20"/>
      <c r="D52" s="12"/>
      <c r="E52" s="21">
        <v>0</v>
      </c>
      <c r="F52" s="14" t="e">
        <f t="shared" si="0"/>
        <v>#DIV/0!</v>
      </c>
      <c r="G52" s="22"/>
    </row>
    <row r="53" spans="1:7" x14ac:dyDescent="0.25">
      <c r="A53" s="51">
        <v>45</v>
      </c>
      <c r="B53" s="70"/>
      <c r="C53" s="20"/>
      <c r="D53" s="12"/>
      <c r="E53" s="21">
        <v>0</v>
      </c>
      <c r="F53" s="14" t="e">
        <f t="shared" si="0"/>
        <v>#DIV/0!</v>
      </c>
      <c r="G53" s="22"/>
    </row>
    <row r="54" spans="1:7" x14ac:dyDescent="0.25">
      <c r="A54" s="51">
        <v>46</v>
      </c>
      <c r="B54" s="70"/>
      <c r="C54" s="20"/>
      <c r="D54" s="12"/>
      <c r="E54" s="21">
        <v>0</v>
      </c>
      <c r="F54" s="14" t="e">
        <f t="shared" si="0"/>
        <v>#DIV/0!</v>
      </c>
      <c r="G54" s="22"/>
    </row>
    <row r="55" spans="1:7" x14ac:dyDescent="0.25">
      <c r="A55" s="51">
        <v>47</v>
      </c>
      <c r="B55" s="70"/>
      <c r="C55" s="20"/>
      <c r="D55" s="12"/>
      <c r="E55" s="21">
        <v>0</v>
      </c>
      <c r="F55" s="14" t="e">
        <f t="shared" si="0"/>
        <v>#DIV/0!</v>
      </c>
      <c r="G55" s="22"/>
    </row>
    <row r="56" spans="1:7" x14ac:dyDescent="0.25">
      <c r="A56" s="51">
        <v>48</v>
      </c>
      <c r="B56" s="70"/>
      <c r="C56" s="20"/>
      <c r="D56" s="12"/>
      <c r="E56" s="21">
        <v>0</v>
      </c>
      <c r="F56" s="14" t="e">
        <f t="shared" si="0"/>
        <v>#DIV/0!</v>
      </c>
      <c r="G56" s="22"/>
    </row>
    <row r="57" spans="1:7" x14ac:dyDescent="0.25">
      <c r="A57" s="51">
        <v>49</v>
      </c>
      <c r="B57" s="70"/>
      <c r="C57" s="20"/>
      <c r="D57" s="12"/>
      <c r="E57" s="21">
        <v>0</v>
      </c>
      <c r="F57" s="14" t="e">
        <f t="shared" si="0"/>
        <v>#DIV/0!</v>
      </c>
      <c r="G57" s="22"/>
    </row>
    <row r="58" spans="1:7" x14ac:dyDescent="0.25">
      <c r="A58" s="51">
        <v>50</v>
      </c>
      <c r="B58" s="70"/>
      <c r="C58" s="20"/>
      <c r="D58" s="12"/>
      <c r="E58" s="21">
        <v>0</v>
      </c>
      <c r="F58" s="14" t="e">
        <f t="shared" si="0"/>
        <v>#DIV/0!</v>
      </c>
      <c r="G58" s="22"/>
    </row>
    <row r="59" spans="1:7" x14ac:dyDescent="0.25">
      <c r="A59" s="51">
        <v>51</v>
      </c>
      <c r="B59" s="70"/>
      <c r="C59" s="20"/>
      <c r="D59" s="12"/>
      <c r="E59" s="21">
        <v>0</v>
      </c>
      <c r="F59" s="14" t="e">
        <f t="shared" si="0"/>
        <v>#DIV/0!</v>
      </c>
      <c r="G59" s="22"/>
    </row>
    <row r="60" spans="1:7" ht="15" customHeight="1" thickBot="1" x14ac:dyDescent="0.3">
      <c r="A60" s="52">
        <v>52</v>
      </c>
      <c r="B60" s="71"/>
      <c r="C60" s="24"/>
      <c r="D60" s="12"/>
      <c r="E60" s="25">
        <v>0</v>
      </c>
      <c r="F60" s="14" t="e">
        <f t="shared" si="0"/>
        <v>#DIV/0!</v>
      </c>
      <c r="G60" s="26"/>
    </row>
    <row r="61" spans="1:7" ht="15.75" thickBot="1" x14ac:dyDescent="0.3">
      <c r="A61" s="27" t="s">
        <v>8</v>
      </c>
      <c r="B61" s="28"/>
      <c r="C61" s="28"/>
      <c r="D61" s="28"/>
      <c r="E61" s="29">
        <f>SUM(E9:E60)</f>
        <v>0</v>
      </c>
      <c r="F61" s="30" t="e">
        <f>SUM(F9:F60)</f>
        <v>#DIV/0!</v>
      </c>
    </row>
    <row r="63" spans="1:7" x14ac:dyDescent="0.25">
      <c r="A63" s="57" t="s">
        <v>79</v>
      </c>
    </row>
    <row r="64" spans="1:7" ht="15.75" thickBot="1" x14ac:dyDescent="0.3">
      <c r="A64" s="1" t="s">
        <v>16</v>
      </c>
    </row>
    <row r="65" spans="1:6" ht="45.75" thickBot="1" x14ac:dyDescent="0.3">
      <c r="A65" s="7" t="s">
        <v>7</v>
      </c>
      <c r="B65" s="41" t="s">
        <v>78</v>
      </c>
      <c r="C65" s="43" t="s">
        <v>95</v>
      </c>
      <c r="D65" s="46" t="s">
        <v>96</v>
      </c>
      <c r="E65" s="54"/>
    </row>
    <row r="66" spans="1:6" ht="30" x14ac:dyDescent="0.25">
      <c r="A66" s="11" t="s">
        <v>72</v>
      </c>
      <c r="B66" s="31" t="s">
        <v>73</v>
      </c>
      <c r="C66" s="73">
        <f>+E9</f>
        <v>0</v>
      </c>
      <c r="D66" s="82">
        <f>+'Finančni načrt'!C66</f>
        <v>0</v>
      </c>
      <c r="E66" s="67"/>
      <c r="F66" s="48"/>
    </row>
    <row r="67" spans="1:6" x14ac:dyDescent="0.25">
      <c r="A67" s="11" t="s">
        <v>74</v>
      </c>
      <c r="B67" s="31" t="s">
        <v>67</v>
      </c>
      <c r="C67" s="74">
        <v>0</v>
      </c>
      <c r="D67" s="82">
        <f>+'Finančni načrt'!C67</f>
        <v>0</v>
      </c>
      <c r="E67" s="34"/>
    </row>
    <row r="68" spans="1:6" x14ac:dyDescent="0.25">
      <c r="A68" s="16">
        <v>2</v>
      </c>
      <c r="B68" s="35" t="s">
        <v>19</v>
      </c>
      <c r="C68" s="75">
        <v>0</v>
      </c>
      <c r="D68" s="82">
        <f>+'Finančni načrt'!C68</f>
        <v>0</v>
      </c>
      <c r="E68" s="55"/>
    </row>
    <row r="69" spans="1:6" x14ac:dyDescent="0.25">
      <c r="A69" s="16">
        <v>3</v>
      </c>
      <c r="B69" s="35" t="s">
        <v>20</v>
      </c>
      <c r="C69" s="75">
        <v>0</v>
      </c>
      <c r="D69" s="82">
        <f>+'Finančni načrt'!C69</f>
        <v>0</v>
      </c>
      <c r="E69" s="55"/>
    </row>
    <row r="70" spans="1:6" x14ac:dyDescent="0.25">
      <c r="A70" s="16">
        <v>4</v>
      </c>
      <c r="B70" s="35" t="s">
        <v>21</v>
      </c>
      <c r="C70" s="75">
        <v>0</v>
      </c>
      <c r="D70" s="82">
        <f>+'Finančni načrt'!C70</f>
        <v>0</v>
      </c>
      <c r="E70" s="55"/>
    </row>
    <row r="71" spans="1:6" ht="18.75" customHeight="1" x14ac:dyDescent="0.25">
      <c r="A71" s="16">
        <v>5</v>
      </c>
      <c r="B71" s="35" t="s">
        <v>100</v>
      </c>
      <c r="C71" s="75">
        <v>0</v>
      </c>
      <c r="D71" s="82">
        <f>+'Finančni načrt'!C71</f>
        <v>0</v>
      </c>
      <c r="E71" s="55"/>
    </row>
    <row r="72" spans="1:6" x14ac:dyDescent="0.25">
      <c r="A72" s="16">
        <v>6</v>
      </c>
      <c r="B72" s="35" t="s">
        <v>23</v>
      </c>
      <c r="C72" s="75">
        <v>0</v>
      </c>
      <c r="D72" s="82">
        <f>+'Finančni načrt'!C72</f>
        <v>0</v>
      </c>
      <c r="E72" s="55"/>
    </row>
    <row r="73" spans="1:6" ht="30" x14ac:dyDescent="0.25">
      <c r="A73" s="16">
        <v>7</v>
      </c>
      <c r="B73" s="35" t="s">
        <v>24</v>
      </c>
      <c r="C73" s="75">
        <v>0</v>
      </c>
      <c r="D73" s="82">
        <f>+'Finančni načrt'!C73</f>
        <v>0</v>
      </c>
      <c r="E73" s="55"/>
    </row>
    <row r="74" spans="1:6" x14ac:dyDescent="0.25">
      <c r="A74" s="66">
        <v>8</v>
      </c>
      <c r="B74" s="20" t="s">
        <v>92</v>
      </c>
      <c r="C74" s="76">
        <v>0</v>
      </c>
      <c r="D74" s="82">
        <f>+'Finančni načrt'!C74</f>
        <v>0</v>
      </c>
      <c r="E74" s="55"/>
    </row>
    <row r="75" spans="1:6" x14ac:dyDescent="0.25">
      <c r="A75" s="66">
        <v>9</v>
      </c>
      <c r="B75" s="20" t="s">
        <v>92</v>
      </c>
      <c r="C75" s="76">
        <v>0</v>
      </c>
      <c r="D75" s="82">
        <f>+'Finančni načrt'!C75</f>
        <v>0</v>
      </c>
      <c r="E75" s="55"/>
    </row>
    <row r="76" spans="1:6" ht="15.75" thickBot="1" x14ac:dyDescent="0.3">
      <c r="A76" s="23">
        <v>10</v>
      </c>
      <c r="B76" s="20" t="s">
        <v>92</v>
      </c>
      <c r="C76" s="77">
        <v>0</v>
      </c>
      <c r="D76" s="82">
        <f>+'Finančni načrt'!C76</f>
        <v>0</v>
      </c>
      <c r="E76" s="55"/>
    </row>
    <row r="77" spans="1:6" ht="15.75" thickBot="1" x14ac:dyDescent="0.3">
      <c r="A77" s="27" t="s">
        <v>8</v>
      </c>
      <c r="B77" s="28"/>
      <c r="C77" s="78">
        <f>SUM(C66:C76)</f>
        <v>0</v>
      </c>
      <c r="D77" s="83">
        <f>SUM(D66:D76)</f>
        <v>0</v>
      </c>
      <c r="E77" s="56"/>
    </row>
    <row r="79" spans="1:6" ht="15.75" thickBot="1" x14ac:dyDescent="0.3">
      <c r="A79" t="s">
        <v>32</v>
      </c>
    </row>
    <row r="80" spans="1:6" ht="15.75" thickBot="1" x14ac:dyDescent="0.3">
      <c r="A80" s="7" t="s">
        <v>94</v>
      </c>
      <c r="B80" s="8" t="s">
        <v>5</v>
      </c>
      <c r="C80" s="43" t="s">
        <v>97</v>
      </c>
      <c r="D80" s="46" t="s">
        <v>96</v>
      </c>
      <c r="E80" s="46" t="s">
        <v>59</v>
      </c>
    </row>
    <row r="81" spans="1:5" x14ac:dyDescent="0.25">
      <c r="A81" s="11">
        <v>1</v>
      </c>
      <c r="B81" s="61" t="s">
        <v>89</v>
      </c>
      <c r="C81" s="73">
        <f>+E9</f>
        <v>0</v>
      </c>
      <c r="D81" s="79">
        <f>+'Finančni načrt'!C81</f>
        <v>0</v>
      </c>
      <c r="E81" s="79">
        <f>+D81-C81</f>
        <v>0</v>
      </c>
    </row>
    <row r="82" spans="1:5" ht="30" x14ac:dyDescent="0.25">
      <c r="A82" s="16">
        <v>2</v>
      </c>
      <c r="B82" s="62" t="s">
        <v>81</v>
      </c>
      <c r="C82" s="73">
        <f t="shared" ref="C82:C91" si="1">SUMIF($D$9:$D$60,B82,$E$9:$E$60)</f>
        <v>0</v>
      </c>
      <c r="D82" s="79">
        <f>+'Finančni načrt'!C82</f>
        <v>0</v>
      </c>
      <c r="E82" s="79">
        <f t="shared" ref="E82:E94" si="2">+D82-C82</f>
        <v>0</v>
      </c>
    </row>
    <row r="83" spans="1:5" ht="30" x14ac:dyDescent="0.25">
      <c r="A83" s="16">
        <v>3</v>
      </c>
      <c r="B83" s="62" t="s">
        <v>90</v>
      </c>
      <c r="C83" s="73">
        <f t="shared" si="1"/>
        <v>0</v>
      </c>
      <c r="D83" s="79">
        <f>+'Finančni načrt'!C83</f>
        <v>0</v>
      </c>
      <c r="E83" s="79">
        <f t="shared" si="2"/>
        <v>0</v>
      </c>
    </row>
    <row r="84" spans="1:5" x14ac:dyDescent="0.25">
      <c r="A84" s="16">
        <v>4</v>
      </c>
      <c r="B84" s="63" t="s">
        <v>83</v>
      </c>
      <c r="C84" s="73">
        <f t="shared" si="1"/>
        <v>0</v>
      </c>
      <c r="D84" s="79">
        <f>+'Finančni načrt'!C84</f>
        <v>0</v>
      </c>
      <c r="E84" s="79">
        <f t="shared" si="2"/>
        <v>0</v>
      </c>
    </row>
    <row r="85" spans="1:5" ht="30" x14ac:dyDescent="0.25">
      <c r="A85" s="16">
        <v>5</v>
      </c>
      <c r="B85" s="63" t="s">
        <v>84</v>
      </c>
      <c r="C85" s="73">
        <f t="shared" si="1"/>
        <v>0</v>
      </c>
      <c r="D85" s="79">
        <f>+'Finančni načrt'!C85</f>
        <v>0</v>
      </c>
      <c r="E85" s="79">
        <f t="shared" si="2"/>
        <v>0</v>
      </c>
    </row>
    <row r="86" spans="1:5" x14ac:dyDescent="0.25">
      <c r="A86" s="16">
        <v>6</v>
      </c>
      <c r="B86" s="63" t="s">
        <v>85</v>
      </c>
      <c r="C86" s="73">
        <f t="shared" si="1"/>
        <v>0</v>
      </c>
      <c r="D86" s="79">
        <f>+'Finančni načrt'!C86</f>
        <v>0</v>
      </c>
      <c r="E86" s="79">
        <f t="shared" si="2"/>
        <v>0</v>
      </c>
    </row>
    <row r="87" spans="1:5" ht="30" x14ac:dyDescent="0.25">
      <c r="A87" s="16">
        <v>7</v>
      </c>
      <c r="B87" s="62" t="s">
        <v>42</v>
      </c>
      <c r="C87" s="73">
        <f t="shared" si="1"/>
        <v>0</v>
      </c>
      <c r="D87" s="79">
        <f>+'Finančni načrt'!C87</f>
        <v>0</v>
      </c>
      <c r="E87" s="79">
        <f t="shared" si="2"/>
        <v>0</v>
      </c>
    </row>
    <row r="88" spans="1:5" x14ac:dyDescent="0.25">
      <c r="A88" s="16">
        <v>8</v>
      </c>
      <c r="B88" s="63" t="s">
        <v>43</v>
      </c>
      <c r="C88" s="73">
        <f>SUMIF($D$9:$D$60,B88,$E$9:$E$60)</f>
        <v>0</v>
      </c>
      <c r="D88" s="79">
        <f>+'Finančni načrt'!C88</f>
        <v>0</v>
      </c>
      <c r="E88" s="79">
        <f t="shared" si="2"/>
        <v>0</v>
      </c>
    </row>
    <row r="89" spans="1:5" ht="45" x14ac:dyDescent="0.25">
      <c r="A89" s="16">
        <v>9</v>
      </c>
      <c r="B89" s="63" t="s">
        <v>87</v>
      </c>
      <c r="C89" s="73">
        <f t="shared" si="1"/>
        <v>0</v>
      </c>
      <c r="D89" s="79">
        <f>+'Finančni načrt'!C89</f>
        <v>0</v>
      </c>
      <c r="E89" s="79">
        <f t="shared" si="2"/>
        <v>0</v>
      </c>
    </row>
    <row r="90" spans="1:5" x14ac:dyDescent="0.25">
      <c r="A90" s="16">
        <v>10</v>
      </c>
      <c r="B90" s="63" t="s">
        <v>99</v>
      </c>
      <c r="C90" s="73">
        <f t="shared" si="1"/>
        <v>0</v>
      </c>
      <c r="D90" s="79">
        <f>+'Finančni načrt'!C90</f>
        <v>0</v>
      </c>
      <c r="E90" s="79">
        <f t="shared" si="2"/>
        <v>0</v>
      </c>
    </row>
    <row r="91" spans="1:5" ht="21" customHeight="1" thickBot="1" x14ac:dyDescent="0.3">
      <c r="A91" s="68">
        <v>11</v>
      </c>
      <c r="B91" s="65" t="s">
        <v>88</v>
      </c>
      <c r="C91" s="73">
        <f t="shared" si="1"/>
        <v>0</v>
      </c>
      <c r="D91" s="80">
        <f>+'Finančni načrt'!C91</f>
        <v>0</v>
      </c>
      <c r="E91" s="80">
        <f t="shared" si="2"/>
        <v>0</v>
      </c>
    </row>
    <row r="92" spans="1:5" ht="15.75" thickBot="1" x14ac:dyDescent="0.3">
      <c r="A92" s="27" t="s">
        <v>34</v>
      </c>
      <c r="B92" s="27"/>
      <c r="C92" s="81">
        <f>SUM(C81:C91)</f>
        <v>0</v>
      </c>
      <c r="D92" s="30">
        <f>SUM(D81:D91)</f>
        <v>0</v>
      </c>
      <c r="E92" s="30">
        <f t="shared" si="2"/>
        <v>0</v>
      </c>
    </row>
    <row r="93" spans="1:5" ht="15.75" thickBot="1" x14ac:dyDescent="0.3">
      <c r="A93" s="27" t="s">
        <v>35</v>
      </c>
      <c r="B93" s="27"/>
      <c r="C93" s="81">
        <f>+C77</f>
        <v>0</v>
      </c>
      <c r="D93" s="30">
        <f>+D77</f>
        <v>0</v>
      </c>
      <c r="E93" s="30">
        <f t="shared" si="2"/>
        <v>0</v>
      </c>
    </row>
    <row r="94" spans="1:5" ht="15.75" thickBot="1" x14ac:dyDescent="0.3">
      <c r="A94" s="27" t="s">
        <v>66</v>
      </c>
      <c r="B94" s="27"/>
      <c r="C94" s="81">
        <f>+C93-C92</f>
        <v>0</v>
      </c>
      <c r="D94" s="30">
        <f>+D93-D92</f>
        <v>0</v>
      </c>
      <c r="E94" s="30">
        <f t="shared" si="2"/>
        <v>0</v>
      </c>
    </row>
    <row r="97" spans="1:4" x14ac:dyDescent="0.25">
      <c r="A97" t="s">
        <v>37</v>
      </c>
      <c r="C97" s="38"/>
    </row>
    <row r="98" spans="1:4" x14ac:dyDescent="0.25">
      <c r="A98" t="s">
        <v>38</v>
      </c>
      <c r="C98" s="6"/>
    </row>
    <row r="101" spans="1:4" x14ac:dyDescent="0.25">
      <c r="A101" t="s">
        <v>46</v>
      </c>
      <c r="D101" s="6"/>
    </row>
    <row r="102" spans="1:4" x14ac:dyDescent="0.25">
      <c r="D102" s="39"/>
    </row>
    <row r="103" spans="1:4" x14ac:dyDescent="0.25">
      <c r="A103" t="s">
        <v>47</v>
      </c>
      <c r="D103" s="6"/>
    </row>
    <row r="105" spans="1:4" x14ac:dyDescent="0.25">
      <c r="A105" t="s">
        <v>39</v>
      </c>
    </row>
  </sheetData>
  <sheetProtection algorithmName="SHA-512" hashValue="ZzdK1srjwy9+TJ9ppJ640/0DycQ4m1hUTJk6o6bpWXfuo7a+/KTFplZcP3J4IakJnczpltTTbgYpwzoewp5dDg==" saltValue="rQ3udQisXBZG/DKViHcSOw==" spinCount="100000" sheet="1" selectLockedCells="1"/>
  <dataConsolidate/>
  <mergeCells count="2">
    <mergeCell ref="B3:D3"/>
    <mergeCell ref="B4:D4"/>
  </mergeCells>
  <conditionalFormatting sqref="C84">
    <cfRule type="cellIs" dxfId="3" priority="1" operator="greaterThan">
      <formula>200.00000000001</formula>
    </cfRule>
    <cfRule type="cellIs" dxfId="2" priority="2" operator="greaterThan">
      <formula>500</formula>
    </cfRule>
  </conditionalFormatting>
  <conditionalFormatting sqref="F9">
    <cfRule type="cellIs" dxfId="1" priority="4" operator="greaterThan">
      <formula>30.0000001111</formula>
    </cfRule>
  </conditionalFormatting>
  <conditionalFormatting sqref="F10">
    <cfRule type="cellIs" dxfId="0" priority="5" operator="greaterThan">
      <formula>200</formula>
    </cfRule>
  </conditionalFormatting>
  <dataValidations count="3">
    <dataValidation type="list" allowBlank="1" showInputMessage="1" showErrorMessage="1" sqref="D17:D60 D11:D15 D10" xr:uid="{F61A2B73-A2E4-4884-B1DF-531BE93C38FC}">
      <formula1>$B$82:$B$91</formula1>
    </dataValidation>
    <dataValidation type="whole" errorStyle="warning" allowBlank="1" showInputMessage="1" showErrorMessage="1" errorTitle="vrednost lastnih sredstev je pre" sqref="E66:E67 D66:D76" xr:uid="{1A4E505D-5DE6-4D29-A7C5-58245A9EAD1F}">
      <formula1>0</formula1>
      <formula2>20</formula2>
    </dataValidation>
    <dataValidation type="list" allowBlank="1" showInputMessage="1" showErrorMessage="1" sqref="D16" xr:uid="{5F0BDF0D-21A2-475B-A04C-5B60984B0B40}">
      <formula1>$B$81:$B$91</formula1>
    </dataValidation>
  </dataValidations>
  <pageMargins left="0.59055118110236227" right="0.31496062992125984" top="1.1811023622047245" bottom="0.74803149606299213" header="0.47244094488188981" footer="0.31496062992125984"/>
  <pageSetup paperSize="9" scale="75" fitToHeight="0" orientation="portrait" r:id="rId1"/>
  <headerFooter>
    <oddHeader>&amp;LJavni razpis o dodeljevanju sredstev občinskega proračuna za turistične prireditve v občini Jesenice 2024&amp;R&amp;G</oddHeader>
    <oddFooter>&amp;L&amp;F&amp;C&amp;A&amp;R&amp;"Trebuchet MS,Navadno"&amp;10&amp;P/&amp;N</oddFooter>
  </headerFooter>
  <rowBreaks count="1" manualBreakCount="1">
    <brk id="57" max="5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5</vt:i4>
      </vt:variant>
    </vt:vector>
  </HeadingPairs>
  <TitlesOfParts>
    <vt:vector size="8" baseType="lpstr">
      <vt:lpstr>Navodila</vt:lpstr>
      <vt:lpstr>Finančni načrt</vt:lpstr>
      <vt:lpstr>Finančno poročilo</vt:lpstr>
      <vt:lpstr>Navodila!Kategorija_stroška</vt:lpstr>
      <vt:lpstr>'Finančni načrt'!Področje_tiskanja</vt:lpstr>
      <vt:lpstr>'Finančno poročilo'!Področje_tiskanja</vt:lpstr>
      <vt:lpstr>Navodila!Področje_tiskanja</vt:lpstr>
      <vt:lpstr>Navodila!zfafjbak</vt:lpstr>
    </vt:vector>
  </TitlesOfParts>
  <Company>Občina Jesenice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</dc:creator>
  <cp:lastModifiedBy>Aleksandra Orel</cp:lastModifiedBy>
  <cp:lastPrinted>2023-12-12T12:50:37Z</cp:lastPrinted>
  <dcterms:created xsi:type="dcterms:W3CDTF">2015-05-13T11:42:55Z</dcterms:created>
  <dcterms:modified xsi:type="dcterms:W3CDTF">2023-12-27T07:32:28Z</dcterms:modified>
</cp:coreProperties>
</file>